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5" documentId="8_{C49A98BA-4D58-47A3-A746-088E290F479D}" xr6:coauthVersionLast="47" xr6:coauthVersionMax="47" xr10:uidLastSave="{BBF9B0D4-27E4-4FA4-85AC-BD8251C37D79}"/>
  <bookViews>
    <workbookView xWindow="28680" yWindow="-120" windowWidth="29040" windowHeight="15720" activeTab="1" xr2:uid="{1373EE99-EBE6-4D31-9913-EE1392883D64}"/>
  </bookViews>
  <sheets>
    <sheet name="Form Instructions" sheetId="1" r:id="rId1"/>
    <sheet name="F1" sheetId="2" r:id="rId2"/>
    <sheet name="F2" sheetId="8" r:id="rId3"/>
    <sheet name="F3" sheetId="9" r:id="rId4"/>
  </sheets>
  <definedNames>
    <definedName name="_xlnm.Print_Area" localSheetId="1">'F1'!$B$1:$G$69</definedName>
    <definedName name="_xlnm.Print_Area" localSheetId="2">'F2'!$B$1:$G$69</definedName>
    <definedName name="_xlnm.Print_Area" localSheetId="3">'F3'!$B$1:$G$69</definedName>
    <definedName name="_xlnm.Print_Area" localSheetId="0">'Form Instructions'!$B$2:$J$4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I6" i="2" s="1"/>
  <c r="E6" i="2"/>
  <c r="J6" i="2" s="1"/>
  <c r="C16" i="9"/>
  <c r="E11" i="9"/>
  <c r="C11" i="9"/>
  <c r="G11" i="9" s="1"/>
  <c r="B11" i="9"/>
  <c r="E10" i="9"/>
  <c r="C10" i="9"/>
  <c r="B10" i="9"/>
  <c r="E9" i="9"/>
  <c r="C9" i="9"/>
  <c r="B9" i="9"/>
  <c r="E8" i="9"/>
  <c r="C8" i="9"/>
  <c r="G8" i="9" s="1"/>
  <c r="B8" i="9"/>
  <c r="E7" i="9"/>
  <c r="C7" i="9"/>
  <c r="B7" i="9"/>
  <c r="E6" i="9"/>
  <c r="C6" i="9"/>
  <c r="B6" i="9"/>
  <c r="C3" i="9"/>
  <c r="C16" i="8"/>
  <c r="E11" i="8"/>
  <c r="C11" i="8"/>
  <c r="B11" i="8"/>
  <c r="E10" i="8"/>
  <c r="C10" i="8"/>
  <c r="G10" i="8" s="1"/>
  <c r="B10" i="8"/>
  <c r="E9" i="8"/>
  <c r="C9" i="8"/>
  <c r="B9" i="8"/>
  <c r="E8" i="8"/>
  <c r="C8" i="8"/>
  <c r="G8" i="8" s="1"/>
  <c r="B8" i="8"/>
  <c r="E7" i="8"/>
  <c r="C7" i="8"/>
  <c r="B7" i="8"/>
  <c r="E6" i="8"/>
  <c r="C6" i="8"/>
  <c r="G6" i="8" s="1"/>
  <c r="B6" i="8"/>
  <c r="C3" i="8"/>
  <c r="C10" i="2"/>
  <c r="E10" i="2"/>
  <c r="J10" i="2" s="1"/>
  <c r="E11" i="2"/>
  <c r="J11" i="2" s="1"/>
  <c r="C11" i="2"/>
  <c r="I11" i="2" s="1"/>
  <c r="E9" i="2"/>
  <c r="J9" i="2" s="1"/>
  <c r="C9" i="2"/>
  <c r="I9" i="2" s="1"/>
  <c r="E8" i="2"/>
  <c r="J8" i="2" s="1"/>
  <c r="C8" i="2"/>
  <c r="I8" i="2" s="1"/>
  <c r="E7" i="2"/>
  <c r="J7" i="2" s="1"/>
  <c r="C7" i="2"/>
  <c r="I7" i="2" s="1"/>
  <c r="B10" i="2"/>
  <c r="B11" i="2"/>
  <c r="B9" i="2"/>
  <c r="B8" i="2"/>
  <c r="B7" i="2"/>
  <c r="B6" i="2"/>
  <c r="C16" i="2"/>
  <c r="C3" i="2"/>
  <c r="G10" i="9" l="1"/>
  <c r="G9" i="9"/>
  <c r="G7" i="9"/>
  <c r="G6" i="9"/>
  <c r="G11" i="8"/>
  <c r="G9" i="8"/>
  <c r="G7" i="8"/>
  <c r="G10" i="2"/>
  <c r="I10" i="2"/>
  <c r="G7" i="2"/>
  <c r="G11" i="2"/>
  <c r="G9" i="2"/>
  <c r="G8" i="2"/>
  <c r="G12" i="9" l="1"/>
  <c r="G12" i="8"/>
  <c r="G12" i="2"/>
</calcChain>
</file>

<file path=xl/sharedStrings.xml><?xml version="1.0" encoding="utf-8"?>
<sst xmlns="http://schemas.openxmlformats.org/spreadsheetml/2006/main" count="296" uniqueCount="46">
  <si>
    <t>QA SERVICES FIRM MANDATORY QUALIFICATIONS</t>
  </si>
  <si>
    <t>Bidder Name</t>
  </si>
  <si>
    <r>
      <t xml:space="preserve">Enter the Bidder Name in Cell D3 above. 
The Bidder will complete the tables titled “Firm Mandatory Qualifications Project Details” in the following tabs (F1 - F3) to demonstrate the firm’s Minimum Mandatory Experience.  The tables represent up to six projects. 
Do not enter data in the Summary Table at the top of page; it will auto-populate data from the Project Details table. 
Provide the details of firm experience for the Prime Contractor relevant to the proposed QA Services.
For any requirement that has restrictions on the timeframe (i.e. "within the last 7 years"), informational error messages may pop up next to the Project Summary table.  These messages are informational.  Bidders are responsible for the accuracy of their submissions.
</t>
    </r>
    <r>
      <rPr>
        <b/>
        <i/>
        <sz val="10"/>
        <color rgb="FF000000"/>
        <rFont val="Century Gothic"/>
        <family val="2"/>
      </rPr>
      <t>Note:</t>
    </r>
    <r>
      <rPr>
        <sz val="10"/>
        <color rgb="FF000000"/>
        <rFont val="Century Gothic"/>
        <family val="2"/>
      </rPr>
      <t xml:space="preserve">  If more projects are necessary to reflect the mandatory duration, then add additional project detail segment(s) and project summary row(s).  The project summary formulas will need to be re-applied to any new rows.  Please verify that each project summary row relects the appropriate project detail information.</t>
    </r>
  </si>
  <si>
    <t>- Threshold Date</t>
  </si>
  <si>
    <t xml:space="preserve">FIRM MANDATORY QUALIFICATIONS SUMMARY TABLE </t>
  </si>
  <si>
    <t>Minimum Experience F1</t>
  </si>
  <si>
    <t>At least three (3) years of Prime Contractor experience performing Quality Assurance services in the Health and Human Services arena. Experience must have been completed or ongoing within the last seven (7) years.</t>
  </si>
  <si>
    <t xml:space="preserve"> Project Name</t>
  </si>
  <si>
    <t>Start Date</t>
  </si>
  <si>
    <t>End Date</t>
  </si>
  <si>
    <t>Duration in Months</t>
  </si>
  <si>
    <t>Totals</t>
  </si>
  <si>
    <t xml:space="preserve">FIRM MANDATORY QUALIFICATIONS PROJECT DETAILS </t>
  </si>
  <si>
    <t>Project #1</t>
  </si>
  <si>
    <t xml:space="preserve">Contact </t>
  </si>
  <si>
    <t xml:space="preserve">Company Name: </t>
  </si>
  <si>
    <t xml:space="preserve">Contact Name: </t>
  </si>
  <si>
    <t xml:space="preserve">Project Name: </t>
  </si>
  <si>
    <t>Contact Title:</t>
  </si>
  <si>
    <t>Contract Amount:</t>
  </si>
  <si>
    <t>Address:</t>
  </si>
  <si>
    <t>Contract Start Date (MM/DD/YYYY):</t>
  </si>
  <si>
    <t>Contract End Date (MM/DD/YYYY):</t>
  </si>
  <si>
    <t>Phone Number:</t>
  </si>
  <si>
    <t>Email:</t>
  </si>
  <si>
    <t>Describe the services provided:
Provide sufficient details to support the experience requirement details.</t>
  </si>
  <si>
    <t>Project #2</t>
  </si>
  <si>
    <t>Project #3</t>
  </si>
  <si>
    <t>Project #4</t>
  </si>
  <si>
    <t>Project #5</t>
  </si>
  <si>
    <t>Project #6</t>
  </si>
  <si>
    <t>Minimum Experience F2</t>
  </si>
  <si>
    <t>At least three (3) years of experience performing Quality Assurance services in an environment applying UCD processes and/or User Experience (UX) activities on IT Projects.</t>
  </si>
  <si>
    <t>Bidder</t>
  </si>
  <si>
    <t>Minimum Experience F3</t>
  </si>
  <si>
    <t xml:space="preserve">At least three (3) years of experience performing Quality Assurance services in an environment of similar size and complexity to CalSAWS with:  1) Real-time web-based application experience in JAVA and 2) AWS cloud architecture experience. </t>
  </si>
  <si>
    <t>NTT DATA</t>
  </si>
  <si>
    <t>Hugh Hale</t>
  </si>
  <si>
    <t>615.686.9925</t>
  </si>
  <si>
    <t>CIO, Division of TennCare</t>
  </si>
  <si>
    <t>310 Great Circle Dr, Nashville, TN 37228</t>
  </si>
  <si>
    <t>Hugh.Hale@tn.gov</t>
  </si>
  <si>
    <t>Tennessee Medicaid Enterprise System Modernization</t>
  </si>
  <si>
    <t xml:space="preserve">NTT DATA assists the Division of TennCare with modernizing their Medicaid Enterprise Systems (MES), including their Medicaid Management Information System (MMIS), TennCare Eligibility Determination System (TEDS), and Health Information Technology for Economical and Clinical Health (HITECH) Act systems. NTT DATA provides Business Support Services to over 40 projects across a 10-year roadmap supported by multiple solution delivery vendors and governance partners.  NTT DATA is integrated into project and program activities, providing guidance to maximizing CMS funding, quality reviews of project artifacts, user acceptance testing, implementation planning and certification support. In addition to providing MES module implementation support, NTT DATA also provides business support services for enterprise level implementations of back office and support tools such as ServiceNow for human resources, project and program management, and contract functions such as invoicing and change management. Additionally, NTT DATA provides business support services to the TennCare contract compliance, strategic funding, Member Services, and security operations teams. </t>
  </si>
  <si>
    <t xml:space="preserve">NTT DATA assists the Division of TennCare with modernizing their Medicaid Enterprise Systems (MES), including their Medicaid Management Information System (MMIS), TennCare Eligibility Determination System (TEDS), and Health Information Technology for Economical and Clinical Health (HITECH) Act systems. NTT DATA provides Business Support Services to over 40 projects across a 10-year roadmap supported by multiple solution delivery vendors and governance partners. NTT DATA is integrated into project and program activities during all phases of the projects including any enhancements that occur in the Maintenance and Operations phase. As part of this support NTT DATA participates in the design phase where user experience design sessions as well as performs Quality Assurance on the resulting documentation.  In addition, NTT DATA supports the User acceptance Test when the designs have been developed.  </t>
  </si>
  <si>
    <t xml:space="preserve">NTT DATA assists the Division of TennCare with modernizing their Medicaid Enterprise Systems (MES), including their Medicaid Management Information System (MMIS), TennCare Eligibility Determination System (TEDS), and Health Information Technology for Economical and Clinical Health (HITECH) Act systems. NTT DATA provides Business Support Services to over 40 projects across a 10-year roadmap supported by multiple solution delivery vendors and governance partners.  TennCare's Modernization Strategy includes moving all systems to a cloud (AWS and Azure) based architecture, as well as deploying web based applications (Java and other languages) for thier internal and external users of their system.  In addition TennCare is implementing a standard set of tools and process for managing and monitoring these systems.  DATA is integrated into project and program activities including any enhancement activities post implementation. As a result NTT DATA actively participates in the procurement and implementation of these systems by performing Quality Assurance on project artifacts and supporting User Acceptance Testing prior to actual deployment of the systems.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</si>
</sst>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0"/>
      <name val="Century Gothic"/>
      <family val="2"/>
    </font>
    <font>
      <b/>
      <sz val="11"/>
      <color rgb="FFFFFFFF"/>
      <name val="Century Gothic"/>
      <family val="2"/>
    </font>
    <font>
      <i/>
      <sz val="10"/>
      <color theme="1"/>
      <name val="Century Gothic"/>
      <family val="2"/>
    </font>
    <font>
      <sz val="10"/>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rgb="FF417A84"/>
        <bgColor indexed="64"/>
      </patternFill>
    </fill>
    <fill>
      <patternFill patternType="solid">
        <fgColor theme="0" tint="-4.9989318521683403E-2"/>
        <bgColor indexed="64"/>
      </patternFill>
    </fill>
    <fill>
      <patternFill patternType="solid">
        <fgColor rgb="FFDEECEF"/>
        <bgColor indexed="64"/>
      </patternFill>
    </fill>
    <fill>
      <patternFill patternType="solid">
        <fgColor rgb="FFBFBFB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ck">
        <color theme="0"/>
      </left>
      <right style="thick">
        <color theme="0"/>
      </right>
      <top/>
      <bottom style="thick">
        <color theme="0"/>
      </bottom>
      <diagonal/>
    </border>
    <border>
      <left style="thick">
        <color theme="0"/>
      </left>
      <right/>
      <top/>
      <bottom style="thick">
        <color theme="0"/>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diagonal/>
    </border>
    <border>
      <left style="thin">
        <color theme="1"/>
      </left>
      <right style="thin">
        <color theme="1"/>
      </right>
      <top style="thin">
        <color theme="1"/>
      </top>
      <bottom/>
      <diagonal/>
    </border>
  </borders>
  <cellStyleXfs count="3">
    <xf numFmtId="0" fontId="0" fillId="0" borderId="0"/>
    <xf numFmtId="44" fontId="1" fillId="0" borderId="0" applyFont="0" applyFill="0" applyBorder="0" applyAlignment="0" applyProtection="0"/>
    <xf numFmtId="0" fontId="16" fillId="0" borderId="0" applyNumberFormat="0" applyFill="0" applyBorder="0" applyAlignment="0" applyProtection="0"/>
  </cellStyleXfs>
  <cellXfs count="68">
    <xf numFmtId="0" fontId="0" fillId="0" borderId="0" xfId="0"/>
    <xf numFmtId="0" fontId="2" fillId="0" borderId="0" xfId="0" applyFont="1"/>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10" fillId="3" borderId="2" xfId="0" applyFont="1" applyFill="1" applyBorder="1" applyAlignment="1">
      <alignment vertical="center"/>
    </xf>
    <xf numFmtId="164" fontId="5" fillId="3" borderId="2" xfId="0" applyNumberFormat="1" applyFont="1" applyFill="1" applyBorder="1" applyAlignment="1">
      <alignment vertical="center" wrapText="1"/>
    </xf>
    <xf numFmtId="0" fontId="3" fillId="2" borderId="2" xfId="0" applyFont="1" applyFill="1" applyBorder="1" applyAlignment="1">
      <alignment vertical="center"/>
    </xf>
    <xf numFmtId="0" fontId="8" fillId="0" borderId="1" xfId="0" applyFont="1" applyBorder="1" applyAlignment="1">
      <alignment horizontal="left" vertical="center" indent="4"/>
    </xf>
    <xf numFmtId="14" fontId="8" fillId="0" borderId="1" xfId="0" applyNumberFormat="1" applyFont="1" applyBorder="1" applyAlignment="1">
      <alignment horizontal="center"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14" fontId="8" fillId="0" borderId="2" xfId="0" applyNumberFormat="1" applyFont="1" applyBorder="1" applyAlignment="1">
      <alignment horizontal="center" vertical="center"/>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3" fillId="2" borderId="2" xfId="0" applyFont="1" applyFill="1" applyBorder="1" applyAlignment="1">
      <alignment vertical="center" wrapText="1"/>
    </xf>
    <xf numFmtId="0" fontId="15" fillId="0" borderId="0" xfId="0" applyFont="1"/>
    <xf numFmtId="0" fontId="3" fillId="2" borderId="1" xfId="0" applyFont="1" applyFill="1" applyBorder="1" applyAlignment="1">
      <alignment vertical="center" wrapText="1"/>
    </xf>
    <xf numFmtId="1" fontId="12" fillId="3" borderId="2" xfId="0" applyNumberFormat="1" applyFont="1" applyFill="1" applyBorder="1" applyAlignment="1">
      <alignment vertical="center" wrapText="1"/>
    </xf>
    <xf numFmtId="0" fontId="8" fillId="0" borderId="2" xfId="0" applyFont="1" applyBorder="1" applyAlignment="1">
      <alignment vertical="top"/>
    </xf>
    <xf numFmtId="0" fontId="8" fillId="0" borderId="2" xfId="0" applyFont="1" applyBorder="1" applyAlignment="1">
      <alignment vertical="center" wrapText="1"/>
    </xf>
    <xf numFmtId="0" fontId="16" fillId="0" borderId="2" xfId="2" applyBorder="1" applyAlignment="1">
      <alignment horizontal="left" vertical="center" indent="4"/>
    </xf>
    <xf numFmtId="0" fontId="0" fillId="0" borderId="0" xfId="0" applyAlignment="1">
      <alignment wrapText="1"/>
    </xf>
    <xf numFmtId="0" fontId="13" fillId="2" borderId="1" xfId="0" applyFont="1" applyFill="1" applyBorder="1" applyAlignment="1">
      <alignment horizontal="center" vertical="center" wrapText="1"/>
    </xf>
    <xf numFmtId="0" fontId="12" fillId="3" borderId="1" xfId="0" applyFont="1" applyFill="1" applyBorder="1" applyAlignment="1">
      <alignment vertical="center" wrapText="1"/>
    </xf>
    <xf numFmtId="0" fontId="14" fillId="0" borderId="1" xfId="0" applyFont="1" applyBorder="1" applyAlignment="1">
      <alignment horizontal="left" vertical="center" wrapText="1"/>
    </xf>
    <xf numFmtId="0" fontId="9" fillId="3" borderId="1" xfId="0" applyFont="1" applyFill="1" applyBorder="1" applyAlignment="1">
      <alignment vertical="center" wrapText="1"/>
    </xf>
    <xf numFmtId="0" fontId="4" fillId="3" borderId="1" xfId="0" applyFont="1" applyFill="1" applyBorder="1" applyAlignment="1">
      <alignment vertical="center" wrapText="1"/>
    </xf>
    <xf numFmtId="44" fontId="8" fillId="0" borderId="2" xfId="1" applyFont="1" applyBorder="1" applyAlignment="1">
      <alignment horizontal="left" vertical="center"/>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0" fontId="8" fillId="0" borderId="2" xfId="0" applyFont="1" applyBorder="1" applyAlignment="1">
      <alignment horizontal="left" vertical="center"/>
    </xf>
    <xf numFmtId="14" fontId="10" fillId="3" borderId="2" xfId="0" applyNumberFormat="1" applyFont="1" applyFill="1" applyBorder="1" applyAlignment="1">
      <alignment vertical="center"/>
    </xf>
    <xf numFmtId="14" fontId="5" fillId="3" borderId="2" xfId="0" applyNumberFormat="1" applyFont="1" applyFill="1" applyBorder="1" applyAlignment="1">
      <alignment vertical="center" wrapText="1"/>
    </xf>
    <xf numFmtId="0" fontId="9" fillId="3" borderId="2" xfId="0" applyFont="1" applyFill="1" applyBorder="1" applyAlignment="1">
      <alignment horizontal="center" vertical="center"/>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8" fillId="0" borderId="2" xfId="0" applyFont="1" applyBorder="1" applyAlignment="1">
      <alignment horizontal="left" vertical="center" indent="1"/>
    </xf>
    <xf numFmtId="0" fontId="8" fillId="5" borderId="2" xfId="0" applyFont="1" applyFill="1" applyBorder="1" applyAlignment="1">
      <alignment horizontal="left" vertical="center" wrapText="1" indent="4"/>
    </xf>
    <xf numFmtId="0" fontId="3" fillId="2" borderId="2" xfId="0" applyFont="1" applyFill="1" applyBorder="1" applyAlignment="1">
      <alignment vertical="center" wrapText="1"/>
    </xf>
    <xf numFmtId="14" fontId="5" fillId="3" borderId="5" xfId="0" applyNumberFormat="1" applyFont="1" applyFill="1" applyBorder="1" applyAlignment="1">
      <alignment vertical="center" wrapText="1"/>
    </xf>
    <xf numFmtId="0" fontId="11" fillId="0" borderId="3" xfId="0" applyFont="1" applyBorder="1" applyAlignment="1">
      <alignment horizontal="right" vertical="center"/>
    </xf>
    <xf numFmtId="0" fontId="11" fillId="0" borderId="4" xfId="0" applyFont="1" applyBorder="1" applyAlignment="1">
      <alignment horizontal="right" vertical="center"/>
    </xf>
    <xf numFmtId="0" fontId="8" fillId="0" borderId="2" xfId="0" applyFont="1" applyBorder="1" applyAlignment="1">
      <alignment horizontal="left" vertical="center" wrapText="1" indent="1"/>
    </xf>
    <xf numFmtId="0" fontId="13" fillId="2" borderId="2" xfId="0" applyFont="1" applyFill="1" applyBorder="1" applyAlignment="1">
      <alignment vertical="center"/>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5" xfId="0" applyFont="1" applyFill="1" applyBorder="1" applyAlignment="1">
      <alignment horizontal="center" vertical="center"/>
    </xf>
    <xf numFmtId="0" fontId="3" fillId="2" borderId="2" xfId="0" applyFont="1" applyFill="1" applyBorder="1" applyAlignment="1">
      <alignment horizontal="center" vertical="center"/>
    </xf>
    <xf numFmtId="8" fontId="8" fillId="0" borderId="2" xfId="1" applyNumberFormat="1" applyFont="1" applyBorder="1" applyAlignment="1">
      <alignment horizontal="left" vertical="center"/>
    </xf>
    <xf numFmtId="0" fontId="11" fillId="0" borderId="7" xfId="0" applyFont="1" applyBorder="1" applyAlignment="1">
      <alignment horizontal="right" vertical="center"/>
    </xf>
    <xf numFmtId="0" fontId="11" fillId="0" borderId="8" xfId="0" applyFont="1" applyBorder="1" applyAlignment="1">
      <alignment horizontal="right"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8" fillId="0" borderId="1" xfId="0" applyFont="1" applyBorder="1" applyAlignment="1">
      <alignment horizontal="left" vertical="center" indent="1"/>
    </xf>
    <xf numFmtId="0" fontId="6" fillId="4" borderId="1" xfId="0" applyFont="1" applyFill="1" applyBorder="1" applyAlignment="1">
      <alignment horizontal="center" vertical="center" wrapText="1"/>
    </xf>
    <xf numFmtId="0" fontId="8" fillId="0" borderId="1" xfId="0" applyFont="1" applyBorder="1" applyAlignment="1">
      <alignment horizontal="left" vertical="center" indent="4"/>
    </xf>
    <xf numFmtId="0" fontId="8" fillId="0" borderId="1" xfId="0" applyFont="1" applyBorder="1" applyAlignment="1">
      <alignment horizontal="left" vertical="center"/>
    </xf>
    <xf numFmtId="44" fontId="8" fillId="0" borderId="1" xfId="1" applyFont="1" applyBorder="1" applyAlignment="1">
      <alignment horizontal="left" vertical="center"/>
    </xf>
    <xf numFmtId="0" fontId="9" fillId="3" borderId="1" xfId="0" applyFont="1" applyFill="1" applyBorder="1" applyAlignment="1">
      <alignment horizontal="center" vertical="center"/>
    </xf>
    <xf numFmtId="0" fontId="8" fillId="5" borderId="1" xfId="0" applyFont="1" applyFill="1" applyBorder="1" applyAlignment="1">
      <alignment horizontal="left" vertical="center" wrapText="1" indent="4"/>
    </xf>
    <xf numFmtId="0" fontId="13" fillId="2" borderId="1" xfId="0" applyFont="1" applyFill="1" applyBorder="1" applyAlignment="1">
      <alignment vertical="center"/>
    </xf>
    <xf numFmtId="0" fontId="3" fillId="2" borderId="1" xfId="0" applyFont="1" applyFill="1" applyBorder="1" applyAlignment="1">
      <alignment vertical="center" wrapText="1"/>
    </xf>
    <xf numFmtId="0" fontId="8" fillId="0" borderId="1" xfId="0" applyFont="1" applyBorder="1" applyAlignment="1">
      <alignment horizontal="left" vertical="center" wrapText="1" indent="1"/>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BFBFBF"/>
      <color rgb="FFDEECEF"/>
      <color rgb="FF417A84"/>
      <color rgb="FFBDDA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Hugh.Hale@tn.gov"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Hugh.Hale@tn.gov"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Hugh.Hale@tn.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2:J4"/>
  <sheetViews>
    <sheetView workbookViewId="0">
      <selection activeCell="D3" sqref="D3:G3"/>
    </sheetView>
  </sheetViews>
  <sheetFormatPr defaultRowHeight="14.5" x14ac:dyDescent="0.35"/>
  <cols>
    <col min="1" max="1" width="3.81640625" customWidth="1"/>
    <col min="2" max="10" width="14.1796875" customWidth="1"/>
  </cols>
  <sheetData>
    <row r="2" spans="2:10" x14ac:dyDescent="0.35">
      <c r="B2" s="27" t="s">
        <v>0</v>
      </c>
      <c r="C2" s="27"/>
      <c r="D2" s="27"/>
      <c r="E2" s="27"/>
      <c r="F2" s="27"/>
      <c r="G2" s="27"/>
      <c r="H2" s="27"/>
      <c r="I2" s="27"/>
      <c r="J2" s="27"/>
    </row>
    <row r="3" spans="2:10" ht="27.75" customHeight="1" x14ac:dyDescent="0.35">
      <c r="B3" s="28" t="s">
        <v>1</v>
      </c>
      <c r="C3" s="28"/>
      <c r="D3" s="29" t="s">
        <v>36</v>
      </c>
      <c r="E3" s="29"/>
      <c r="F3" s="29"/>
      <c r="G3" s="29"/>
      <c r="H3" s="30"/>
      <c r="I3" s="30"/>
      <c r="J3" s="30"/>
    </row>
    <row r="4" spans="2:10" ht="206.15" customHeight="1" x14ac:dyDescent="0.35">
      <c r="B4" s="31" t="s">
        <v>2</v>
      </c>
      <c r="C4" s="31"/>
      <c r="D4" s="31"/>
      <c r="E4" s="31"/>
      <c r="F4" s="31"/>
      <c r="G4" s="31"/>
      <c r="H4" s="31"/>
      <c r="I4" s="31"/>
      <c r="J4" s="31"/>
    </row>
  </sheetData>
  <mergeCells count="5">
    <mergeCell ref="B2:J2"/>
    <mergeCell ref="B3:C3"/>
    <mergeCell ref="D3:G3"/>
    <mergeCell ref="H3:J3"/>
    <mergeCell ref="B4:J4"/>
  </mergeCells>
  <pageMargins left="0.7" right="0.7" top="0.75" bottom="0.75" header="0.3" footer="0.3"/>
  <pageSetup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9"/>
  <sheetViews>
    <sheetView tabSelected="1" workbookViewId="0">
      <selection activeCell="P14" sqref="P14"/>
    </sheetView>
  </sheetViews>
  <sheetFormatPr defaultRowHeight="14.5" x14ac:dyDescent="0.35"/>
  <cols>
    <col min="1" max="1" width="4" customWidth="1"/>
    <col min="2" max="2" width="36.1796875" customWidth="1"/>
    <col min="3" max="7" width="24.54296875" customWidth="1"/>
    <col min="8" max="8" width="3.1796875" customWidth="1"/>
    <col min="9" max="9" width="16.1796875" hidden="1" customWidth="1"/>
    <col min="10" max="10" width="25.1796875" hidden="1" customWidth="1"/>
  </cols>
  <sheetData>
    <row r="1" spans="2:10" x14ac:dyDescent="0.35">
      <c r="I1" s="4">
        <v>43393</v>
      </c>
      <c r="J1" s="2" t="s">
        <v>3</v>
      </c>
    </row>
    <row r="2" spans="2:10" x14ac:dyDescent="0.35">
      <c r="B2" s="48" t="s">
        <v>4</v>
      </c>
      <c r="C2" s="48"/>
      <c r="D2" s="48"/>
      <c r="E2" s="48"/>
      <c r="F2" s="48"/>
      <c r="G2" s="48"/>
    </row>
    <row r="3" spans="2:10" x14ac:dyDescent="0.35">
      <c r="B3" s="8" t="s">
        <v>1</v>
      </c>
      <c r="C3" s="49" t="str">
        <f>'Form Instructions'!D3</f>
        <v>NTT DATA</v>
      </c>
      <c r="D3" s="50"/>
      <c r="E3" s="51"/>
      <c r="F3" s="52"/>
      <c r="G3" s="52"/>
    </row>
    <row r="4" spans="2:10" ht="41.25" customHeight="1" x14ac:dyDescent="0.35">
      <c r="B4" s="8" t="s">
        <v>5</v>
      </c>
      <c r="C4" s="43" t="s">
        <v>6</v>
      </c>
      <c r="D4" s="43"/>
      <c r="E4" s="43"/>
      <c r="F4" s="43"/>
      <c r="G4" s="43"/>
      <c r="H4" s="5"/>
    </row>
    <row r="5" spans="2:10" s="1" customFormat="1" x14ac:dyDescent="0.35">
      <c r="B5" s="13" t="s">
        <v>7</v>
      </c>
      <c r="C5" s="33" t="s">
        <v>8</v>
      </c>
      <c r="D5" s="33"/>
      <c r="E5" s="33" t="s">
        <v>9</v>
      </c>
      <c r="F5" s="33"/>
      <c r="G5" s="14" t="s">
        <v>10</v>
      </c>
    </row>
    <row r="6" spans="2:10" x14ac:dyDescent="0.35">
      <c r="B6" s="6" t="str">
        <f>IF(ISTEXT(C19),C19,"")</f>
        <v>Tennessee Medicaid Enterprise System Modernization</v>
      </c>
      <c r="C6" s="37">
        <f>IF(ISTEXT(C19),C21,)</f>
        <v>44197</v>
      </c>
      <c r="D6" s="37"/>
      <c r="E6" s="37">
        <f>IF(ISTEXT(C19),E21,)</f>
        <v>46022</v>
      </c>
      <c r="F6" s="44"/>
      <c r="G6" s="7">
        <v>60</v>
      </c>
      <c r="I6" s="3" t="str">
        <f>IF(C6&lt;$I$1,  "Start Date is beyond 5 years", "")</f>
        <v/>
      </c>
      <c r="J6" s="3" t="str">
        <f>IF(E6&lt;$I$1,  "End Date is beyond 5 years", "")</f>
        <v/>
      </c>
    </row>
    <row r="7" spans="2:10" x14ac:dyDescent="0.35">
      <c r="B7" s="6" t="str">
        <f>IF(ISTEXT(C28),C28,"")</f>
        <v/>
      </c>
      <c r="C7" s="37" t="str">
        <f>IF(ISTEXT(C28),C30,"")</f>
        <v/>
      </c>
      <c r="D7" s="37"/>
      <c r="E7" s="37" t="str">
        <f>IF(ISTEXT(C28),E30,"")</f>
        <v/>
      </c>
      <c r="F7" s="37"/>
      <c r="G7" s="7">
        <f>IF(ISTEXT(C28),DAYS360(C7,E7)/30,)</f>
        <v>0</v>
      </c>
      <c r="I7" s="3" t="str">
        <f t="shared" ref="I7:I11" si="0">IF(C7&lt;$I$1,  "Start Date is beyond 5 years", "")</f>
        <v/>
      </c>
      <c r="J7" s="3" t="str">
        <f t="shared" ref="J7:J11" si="1">IF(E7&lt;$I$1,  "End Date is beyond 5 years", "")</f>
        <v/>
      </c>
    </row>
    <row r="8" spans="2:10" x14ac:dyDescent="0.35">
      <c r="B8" s="6" t="str">
        <f>IF(ISTEXT(C37),C37,"")</f>
        <v/>
      </c>
      <c r="C8" s="37" t="str">
        <f>IF(ISTEXT(C37),C39,"")</f>
        <v/>
      </c>
      <c r="D8" s="37"/>
      <c r="E8" s="37" t="str">
        <f>IF(ISTEXT(C37),E39,"")</f>
        <v/>
      </c>
      <c r="F8" s="37"/>
      <c r="G8" s="7">
        <f>IF(ISTEXT(C37),DAYS360(C8,E8)/30,)</f>
        <v>0</v>
      </c>
      <c r="I8" s="3" t="str">
        <f t="shared" si="0"/>
        <v/>
      </c>
      <c r="J8" s="3" t="str">
        <f t="shared" si="1"/>
        <v/>
      </c>
    </row>
    <row r="9" spans="2:10" x14ac:dyDescent="0.35">
      <c r="B9" s="6" t="str">
        <f>IF(ISTEXT(C46),C46,"")</f>
        <v/>
      </c>
      <c r="C9" s="37" t="str">
        <f>IF(ISTEXT(C46),C48,"")</f>
        <v/>
      </c>
      <c r="D9" s="37"/>
      <c r="E9" s="37" t="str">
        <f>IF(ISTEXT(C46),E48,"")</f>
        <v/>
      </c>
      <c r="F9" s="37"/>
      <c r="G9" s="7">
        <f>IF(ISTEXT(C46),DAYS360(C9,E9)/30,)</f>
        <v>0</v>
      </c>
      <c r="I9" s="3" t="str">
        <f t="shared" si="0"/>
        <v/>
      </c>
      <c r="J9" s="3" t="str">
        <f t="shared" si="1"/>
        <v/>
      </c>
    </row>
    <row r="10" spans="2:10" x14ac:dyDescent="0.35">
      <c r="B10" s="6" t="str">
        <f>IF(ISTEXT(C55),C55,"")</f>
        <v/>
      </c>
      <c r="C10" s="36" t="str">
        <f>IF(ISTEXT(C55),C57,"")</f>
        <v/>
      </c>
      <c r="D10" s="36"/>
      <c r="E10" s="36" t="str">
        <f>IF(ISTEXT(C55),E57,"")</f>
        <v/>
      </c>
      <c r="F10" s="36"/>
      <c r="G10" s="7">
        <f>IF(ISTEXT(C55),DAYS360(C10,E10)/30,)</f>
        <v>0</v>
      </c>
      <c r="I10" s="3" t="str">
        <f t="shared" si="0"/>
        <v/>
      </c>
      <c r="J10" s="3" t="str">
        <f t="shared" si="1"/>
        <v/>
      </c>
    </row>
    <row r="11" spans="2:10" x14ac:dyDescent="0.35">
      <c r="B11" s="6" t="str">
        <f>IF(ISTEXT(C64),C64,"")</f>
        <v/>
      </c>
      <c r="C11" s="37" t="str">
        <f>IF(ISTEXT(C64),C66,"")</f>
        <v/>
      </c>
      <c r="D11" s="37"/>
      <c r="E11" s="37" t="str">
        <f>IF(ISTEXT(C64),E66,"")</f>
        <v/>
      </c>
      <c r="F11" s="37"/>
      <c r="G11" s="7">
        <f>IF(ISTEXT(C64),DAYS360(C11,E11)/30,)</f>
        <v>0</v>
      </c>
      <c r="I11" s="3" t="str">
        <f t="shared" si="0"/>
        <v/>
      </c>
      <c r="J11" s="3" t="str">
        <f t="shared" si="1"/>
        <v/>
      </c>
    </row>
    <row r="12" spans="2:10" ht="15" thickBot="1" x14ac:dyDescent="0.4">
      <c r="B12" s="45" t="s">
        <v>11</v>
      </c>
      <c r="C12" s="45"/>
      <c r="D12" s="45"/>
      <c r="E12" s="45"/>
      <c r="F12" s="46"/>
      <c r="G12" s="22">
        <f>SUM(G6:G11)</f>
        <v>60</v>
      </c>
    </row>
    <row r="13" spans="2:10" ht="15" thickTop="1" x14ac:dyDescent="0.35"/>
    <row r="15" spans="2:10" x14ac:dyDescent="0.35">
      <c r="B15" s="48" t="s">
        <v>12</v>
      </c>
      <c r="C15" s="48"/>
      <c r="D15" s="48"/>
      <c r="E15" s="48"/>
      <c r="F15" s="48"/>
      <c r="G15" s="48"/>
    </row>
    <row r="16" spans="2:10" ht="42.75" customHeight="1" x14ac:dyDescent="0.35">
      <c r="B16" s="19" t="s">
        <v>5</v>
      </c>
      <c r="C16" s="43" t="str">
        <f>C4</f>
        <v>At least three (3) years of Prime Contractor experience performing Quality Assurance services in the Health and Human Services arena. Experience must have been completed or ongoing within the last seven (7) years.</v>
      </c>
      <c r="D16" s="43"/>
      <c r="E16" s="43"/>
      <c r="F16" s="43"/>
      <c r="G16" s="43"/>
    </row>
    <row r="17" spans="2:7" x14ac:dyDescent="0.35">
      <c r="B17" s="33" t="s">
        <v>13</v>
      </c>
      <c r="C17" s="33"/>
      <c r="D17" s="33"/>
      <c r="E17" s="33"/>
      <c r="F17" s="33" t="s">
        <v>14</v>
      </c>
      <c r="G17" s="33"/>
    </row>
    <row r="18" spans="2:7" x14ac:dyDescent="0.35">
      <c r="B18" s="18" t="s">
        <v>15</v>
      </c>
      <c r="C18" s="34" t="s">
        <v>36</v>
      </c>
      <c r="D18" s="34"/>
      <c r="E18" s="34"/>
      <c r="F18" s="18" t="s">
        <v>16</v>
      </c>
      <c r="G18" s="15" t="s">
        <v>37</v>
      </c>
    </row>
    <row r="19" spans="2:7" x14ac:dyDescent="0.35">
      <c r="B19" s="18" t="s">
        <v>17</v>
      </c>
      <c r="C19" s="35" t="s">
        <v>42</v>
      </c>
      <c r="D19" s="35"/>
      <c r="E19" s="35"/>
      <c r="F19" s="18" t="s">
        <v>18</v>
      </c>
      <c r="G19" s="23" t="s">
        <v>39</v>
      </c>
    </row>
    <row r="20" spans="2:7" ht="25" x14ac:dyDescent="0.35">
      <c r="B20" s="18" t="s">
        <v>19</v>
      </c>
      <c r="C20" s="53">
        <v>145079085.80000001</v>
      </c>
      <c r="D20" s="32"/>
      <c r="E20" s="32"/>
      <c r="F20" s="18" t="s">
        <v>20</v>
      </c>
      <c r="G20" s="24" t="s">
        <v>40</v>
      </c>
    </row>
    <row r="21" spans="2:7" ht="29.25" customHeight="1" x14ac:dyDescent="0.35">
      <c r="B21" s="18" t="s">
        <v>21</v>
      </c>
      <c r="C21" s="16">
        <v>44197</v>
      </c>
      <c r="D21" s="17" t="s">
        <v>22</v>
      </c>
      <c r="E21" s="16">
        <v>46022</v>
      </c>
      <c r="F21" s="18" t="s">
        <v>23</v>
      </c>
      <c r="G21" s="15" t="s">
        <v>38</v>
      </c>
    </row>
    <row r="22" spans="2:7" x14ac:dyDescent="0.35">
      <c r="B22" s="38"/>
      <c r="C22" s="38"/>
      <c r="D22" s="38"/>
      <c r="E22" s="38"/>
      <c r="F22" s="18" t="s">
        <v>24</v>
      </c>
      <c r="G22" s="25" t="s">
        <v>41</v>
      </c>
    </row>
    <row r="23" spans="2:7" x14ac:dyDescent="0.35">
      <c r="B23" s="39" t="s">
        <v>25</v>
      </c>
      <c r="C23" s="47" t="s">
        <v>43</v>
      </c>
      <c r="D23" s="47"/>
      <c r="E23" s="47"/>
      <c r="F23" s="47"/>
      <c r="G23" s="47"/>
    </row>
    <row r="24" spans="2:7" ht="117" customHeight="1" x14ac:dyDescent="0.35">
      <c r="B24" s="40"/>
      <c r="C24" s="47"/>
      <c r="D24" s="47"/>
      <c r="E24" s="47"/>
      <c r="F24" s="47"/>
      <c r="G24" s="47"/>
    </row>
    <row r="25" spans="2:7" ht="15.75" customHeight="1" x14ac:dyDescent="0.35">
      <c r="B25" s="42"/>
      <c r="C25" s="42"/>
      <c r="D25" s="42"/>
      <c r="E25" s="42"/>
      <c r="F25" s="42"/>
      <c r="G25" s="42"/>
    </row>
    <row r="26" spans="2:7" x14ac:dyDescent="0.35">
      <c r="B26" s="33" t="s">
        <v>26</v>
      </c>
      <c r="C26" s="33"/>
      <c r="D26" s="33"/>
      <c r="E26" s="33"/>
      <c r="F26" s="33" t="s">
        <v>14</v>
      </c>
      <c r="G26" s="33"/>
    </row>
    <row r="27" spans="2:7" x14ac:dyDescent="0.35">
      <c r="B27" s="18" t="s">
        <v>15</v>
      </c>
      <c r="C27" s="34"/>
      <c r="D27" s="34"/>
      <c r="E27" s="34"/>
      <c r="F27" s="18" t="s">
        <v>16</v>
      </c>
      <c r="G27" s="15"/>
    </row>
    <row r="28" spans="2:7" x14ac:dyDescent="0.35">
      <c r="B28" s="18" t="s">
        <v>17</v>
      </c>
      <c r="C28" s="35"/>
      <c r="D28" s="35"/>
      <c r="E28" s="35"/>
      <c r="F28" s="18" t="s">
        <v>18</v>
      </c>
      <c r="G28" s="15"/>
    </row>
    <row r="29" spans="2:7" x14ac:dyDescent="0.35">
      <c r="B29" s="18" t="s">
        <v>19</v>
      </c>
      <c r="C29" s="32"/>
      <c r="D29" s="32"/>
      <c r="E29" s="32"/>
      <c r="F29" s="18" t="s">
        <v>20</v>
      </c>
      <c r="G29" s="15"/>
    </row>
    <row r="30" spans="2:7" ht="25" x14ac:dyDescent="0.35">
      <c r="B30" s="18" t="s">
        <v>21</v>
      </c>
      <c r="C30" s="16"/>
      <c r="D30" s="17" t="s">
        <v>22</v>
      </c>
      <c r="E30" s="16"/>
      <c r="F30" s="18" t="s">
        <v>23</v>
      </c>
      <c r="G30" s="15"/>
    </row>
    <row r="31" spans="2:7" x14ac:dyDescent="0.35">
      <c r="B31" s="38"/>
      <c r="C31" s="38"/>
      <c r="D31" s="38"/>
      <c r="E31" s="38"/>
      <c r="F31" s="18" t="s">
        <v>24</v>
      </c>
      <c r="G31" s="15"/>
    </row>
    <row r="32" spans="2:7" ht="15" customHeight="1" x14ac:dyDescent="0.35">
      <c r="B32" s="39" t="s">
        <v>25</v>
      </c>
      <c r="C32" s="41"/>
      <c r="D32" s="41"/>
      <c r="E32" s="41"/>
      <c r="F32" s="41"/>
      <c r="G32" s="41"/>
    </row>
    <row r="33" spans="2:7" ht="51.75" customHeight="1" x14ac:dyDescent="0.35">
      <c r="B33" s="40"/>
      <c r="C33" s="41"/>
      <c r="D33" s="41"/>
      <c r="E33" s="41"/>
      <c r="F33" s="41"/>
      <c r="G33" s="41"/>
    </row>
    <row r="34" spans="2:7" x14ac:dyDescent="0.35">
      <c r="B34" s="42"/>
      <c r="C34" s="42"/>
      <c r="D34" s="42"/>
      <c r="E34" s="42"/>
      <c r="F34" s="42"/>
      <c r="G34" s="42"/>
    </row>
    <row r="35" spans="2:7" x14ac:dyDescent="0.35">
      <c r="B35" s="33" t="s">
        <v>27</v>
      </c>
      <c r="C35" s="33"/>
      <c r="D35" s="33"/>
      <c r="E35" s="33"/>
      <c r="F35" s="33" t="s">
        <v>14</v>
      </c>
      <c r="G35" s="33"/>
    </row>
    <row r="36" spans="2:7" x14ac:dyDescent="0.35">
      <c r="B36" s="18" t="s">
        <v>15</v>
      </c>
      <c r="C36" s="34"/>
      <c r="D36" s="34"/>
      <c r="E36" s="34"/>
      <c r="F36" s="18" t="s">
        <v>16</v>
      </c>
      <c r="G36" s="15"/>
    </row>
    <row r="37" spans="2:7" x14ac:dyDescent="0.35">
      <c r="B37" s="18" t="s">
        <v>17</v>
      </c>
      <c r="C37" s="35"/>
      <c r="D37" s="35"/>
      <c r="E37" s="35"/>
      <c r="F37" s="18" t="s">
        <v>18</v>
      </c>
      <c r="G37" s="15"/>
    </row>
    <row r="38" spans="2:7" x14ac:dyDescent="0.35">
      <c r="B38" s="18" t="s">
        <v>19</v>
      </c>
      <c r="C38" s="32"/>
      <c r="D38" s="32"/>
      <c r="E38" s="32"/>
      <c r="F38" s="18" t="s">
        <v>20</v>
      </c>
      <c r="G38" s="15"/>
    </row>
    <row r="39" spans="2:7" ht="25" x14ac:dyDescent="0.35">
      <c r="B39" s="18" t="s">
        <v>21</v>
      </c>
      <c r="C39" s="16"/>
      <c r="D39" s="17" t="s">
        <v>22</v>
      </c>
      <c r="E39" s="16"/>
      <c r="F39" s="18" t="s">
        <v>23</v>
      </c>
      <c r="G39" s="15"/>
    </row>
    <row r="40" spans="2:7" x14ac:dyDescent="0.35">
      <c r="B40" s="38"/>
      <c r="C40" s="38"/>
      <c r="D40" s="38"/>
      <c r="E40" s="38"/>
      <c r="F40" s="18" t="s">
        <v>24</v>
      </c>
      <c r="G40" s="15"/>
    </row>
    <row r="41" spans="2:7" ht="15" customHeight="1" x14ac:dyDescent="0.35">
      <c r="B41" s="39" t="s">
        <v>25</v>
      </c>
      <c r="C41" s="41"/>
      <c r="D41" s="41"/>
      <c r="E41" s="41"/>
      <c r="F41" s="41"/>
      <c r="G41" s="41"/>
    </row>
    <row r="42" spans="2:7" ht="51.75" customHeight="1" x14ac:dyDescent="0.35">
      <c r="B42" s="40"/>
      <c r="C42" s="41"/>
      <c r="D42" s="41"/>
      <c r="E42" s="41"/>
      <c r="F42" s="41"/>
      <c r="G42" s="41"/>
    </row>
    <row r="43" spans="2:7" x14ac:dyDescent="0.35">
      <c r="B43" s="42"/>
      <c r="C43" s="42"/>
      <c r="D43" s="42"/>
      <c r="E43" s="42"/>
      <c r="F43" s="42"/>
      <c r="G43" s="42"/>
    </row>
    <row r="44" spans="2:7" x14ac:dyDescent="0.35">
      <c r="B44" s="33" t="s">
        <v>28</v>
      </c>
      <c r="C44" s="33"/>
      <c r="D44" s="33"/>
      <c r="E44" s="33"/>
      <c r="F44" s="33" t="s">
        <v>14</v>
      </c>
      <c r="G44" s="33"/>
    </row>
    <row r="45" spans="2:7" x14ac:dyDescent="0.35">
      <c r="B45" s="18" t="s">
        <v>15</v>
      </c>
      <c r="C45" s="34"/>
      <c r="D45" s="34"/>
      <c r="E45" s="34"/>
      <c r="F45" s="18" t="s">
        <v>16</v>
      </c>
      <c r="G45" s="15"/>
    </row>
    <row r="46" spans="2:7" x14ac:dyDescent="0.35">
      <c r="B46" s="18" t="s">
        <v>17</v>
      </c>
      <c r="C46" s="35"/>
      <c r="D46" s="35"/>
      <c r="E46" s="35"/>
      <c r="F46" s="18" t="s">
        <v>18</v>
      </c>
      <c r="G46" s="15"/>
    </row>
    <row r="47" spans="2:7" x14ac:dyDescent="0.35">
      <c r="B47" s="18" t="s">
        <v>19</v>
      </c>
      <c r="C47" s="32"/>
      <c r="D47" s="32"/>
      <c r="E47" s="32"/>
      <c r="F47" s="18" t="s">
        <v>20</v>
      </c>
      <c r="G47" s="15"/>
    </row>
    <row r="48" spans="2:7" ht="25" x14ac:dyDescent="0.35">
      <c r="B48" s="18" t="s">
        <v>21</v>
      </c>
      <c r="C48" s="16"/>
      <c r="D48" s="17" t="s">
        <v>22</v>
      </c>
      <c r="E48" s="16"/>
      <c r="F48" s="18" t="s">
        <v>23</v>
      </c>
      <c r="G48" s="15"/>
    </row>
    <row r="49" spans="2:7" x14ac:dyDescent="0.35">
      <c r="B49" s="38"/>
      <c r="C49" s="38"/>
      <c r="D49" s="38"/>
      <c r="E49" s="38"/>
      <c r="F49" s="18" t="s">
        <v>24</v>
      </c>
      <c r="G49" s="15"/>
    </row>
    <row r="50" spans="2:7" x14ac:dyDescent="0.35">
      <c r="B50" s="39" t="s">
        <v>25</v>
      </c>
      <c r="C50" s="41"/>
      <c r="D50" s="41"/>
      <c r="E50" s="41"/>
      <c r="F50" s="41"/>
      <c r="G50" s="41"/>
    </row>
    <row r="51" spans="2:7" ht="51.75" customHeight="1" x14ac:dyDescent="0.35">
      <c r="B51" s="40"/>
      <c r="C51" s="41"/>
      <c r="D51" s="41"/>
      <c r="E51" s="41"/>
      <c r="F51" s="41"/>
      <c r="G51" s="41"/>
    </row>
    <row r="52" spans="2:7" x14ac:dyDescent="0.35">
      <c r="B52" s="42"/>
      <c r="C52" s="42"/>
      <c r="D52" s="42"/>
      <c r="E52" s="42"/>
      <c r="F52" s="42"/>
      <c r="G52" s="42"/>
    </row>
    <row r="53" spans="2:7" x14ac:dyDescent="0.35">
      <c r="B53" s="33" t="s">
        <v>29</v>
      </c>
      <c r="C53" s="33"/>
      <c r="D53" s="33"/>
      <c r="E53" s="33"/>
      <c r="F53" s="33" t="s">
        <v>14</v>
      </c>
      <c r="G53" s="33"/>
    </row>
    <row r="54" spans="2:7" x14ac:dyDescent="0.35">
      <c r="B54" s="18" t="s">
        <v>15</v>
      </c>
      <c r="C54" s="34"/>
      <c r="D54" s="34"/>
      <c r="E54" s="34"/>
      <c r="F54" s="18" t="s">
        <v>16</v>
      </c>
      <c r="G54" s="15"/>
    </row>
    <row r="55" spans="2:7" x14ac:dyDescent="0.35">
      <c r="B55" s="18" t="s">
        <v>17</v>
      </c>
      <c r="C55" s="35"/>
      <c r="D55" s="35"/>
      <c r="E55" s="35"/>
      <c r="F55" s="18" t="s">
        <v>18</v>
      </c>
      <c r="G55" s="15"/>
    </row>
    <row r="56" spans="2:7" x14ac:dyDescent="0.35">
      <c r="B56" s="18" t="s">
        <v>19</v>
      </c>
      <c r="C56" s="32"/>
      <c r="D56" s="32"/>
      <c r="E56" s="32"/>
      <c r="F56" s="18" t="s">
        <v>20</v>
      </c>
      <c r="G56" s="15"/>
    </row>
    <row r="57" spans="2:7" ht="25" x14ac:dyDescent="0.35">
      <c r="B57" s="18" t="s">
        <v>21</v>
      </c>
      <c r="C57" s="16"/>
      <c r="D57" s="17" t="s">
        <v>22</v>
      </c>
      <c r="E57" s="16"/>
      <c r="F57" s="18" t="s">
        <v>23</v>
      </c>
      <c r="G57" s="15"/>
    </row>
    <row r="58" spans="2:7" x14ac:dyDescent="0.35">
      <c r="B58" s="38"/>
      <c r="C58" s="38"/>
      <c r="D58" s="38"/>
      <c r="E58" s="38"/>
      <c r="F58" s="18" t="s">
        <v>24</v>
      </c>
      <c r="G58" s="15"/>
    </row>
    <row r="59" spans="2:7" x14ac:dyDescent="0.35">
      <c r="B59" s="39" t="s">
        <v>25</v>
      </c>
      <c r="C59" s="41"/>
      <c r="D59" s="41"/>
      <c r="E59" s="41"/>
      <c r="F59" s="41"/>
      <c r="G59" s="41"/>
    </row>
    <row r="60" spans="2:7" ht="51.75" customHeight="1" x14ac:dyDescent="0.35">
      <c r="B60" s="40"/>
      <c r="C60" s="41"/>
      <c r="D60" s="41"/>
      <c r="E60" s="41"/>
      <c r="F60" s="41"/>
      <c r="G60" s="41"/>
    </row>
    <row r="61" spans="2:7" x14ac:dyDescent="0.35">
      <c r="B61" s="42"/>
      <c r="C61" s="42"/>
      <c r="D61" s="42"/>
      <c r="E61" s="42"/>
      <c r="F61" s="42"/>
      <c r="G61" s="42"/>
    </row>
    <row r="62" spans="2:7" x14ac:dyDescent="0.35">
      <c r="B62" s="33" t="s">
        <v>30</v>
      </c>
      <c r="C62" s="33"/>
      <c r="D62" s="33"/>
      <c r="E62" s="33"/>
      <c r="F62" s="33" t="s">
        <v>14</v>
      </c>
      <c r="G62" s="33"/>
    </row>
    <row r="63" spans="2:7" x14ac:dyDescent="0.35">
      <c r="B63" s="18" t="s">
        <v>15</v>
      </c>
      <c r="C63" s="34"/>
      <c r="D63" s="34"/>
      <c r="E63" s="34"/>
      <c r="F63" s="18" t="s">
        <v>16</v>
      </c>
      <c r="G63" s="15"/>
    </row>
    <row r="64" spans="2:7" x14ac:dyDescent="0.35">
      <c r="B64" s="18" t="s">
        <v>17</v>
      </c>
      <c r="C64" s="35"/>
      <c r="D64" s="35"/>
      <c r="E64" s="35"/>
      <c r="F64" s="18" t="s">
        <v>18</v>
      </c>
      <c r="G64" s="15"/>
    </row>
    <row r="65" spans="2:7" x14ac:dyDescent="0.35">
      <c r="B65" s="18" t="s">
        <v>19</v>
      </c>
      <c r="C65" s="32"/>
      <c r="D65" s="32"/>
      <c r="E65" s="32"/>
      <c r="F65" s="18" t="s">
        <v>20</v>
      </c>
      <c r="G65" s="15"/>
    </row>
    <row r="66" spans="2:7" ht="25" x14ac:dyDescent="0.35">
      <c r="B66" s="18" t="s">
        <v>21</v>
      </c>
      <c r="C66" s="16"/>
      <c r="D66" s="17" t="s">
        <v>22</v>
      </c>
      <c r="E66" s="16"/>
      <c r="F66" s="18" t="s">
        <v>23</v>
      </c>
      <c r="G66" s="15"/>
    </row>
    <row r="67" spans="2:7" x14ac:dyDescent="0.35">
      <c r="B67" s="38"/>
      <c r="C67" s="38"/>
      <c r="D67" s="38"/>
      <c r="E67" s="38"/>
      <c r="F67" s="18" t="s">
        <v>24</v>
      </c>
      <c r="G67" s="15"/>
    </row>
    <row r="68" spans="2:7" x14ac:dyDescent="0.35">
      <c r="B68" s="39" t="s">
        <v>25</v>
      </c>
      <c r="C68" s="41"/>
      <c r="D68" s="41"/>
      <c r="E68" s="41"/>
      <c r="F68" s="41"/>
      <c r="G68" s="41"/>
    </row>
    <row r="69" spans="2:7" ht="51.75" customHeight="1" x14ac:dyDescent="0.35">
      <c r="B69" s="40"/>
      <c r="C69" s="41"/>
      <c r="D69" s="41"/>
      <c r="E69" s="41"/>
      <c r="F69" s="41"/>
      <c r="G69" s="41"/>
    </row>
  </sheetData>
  <mergeCells count="74">
    <mergeCell ref="B68:B69"/>
    <mergeCell ref="C68:G69"/>
    <mergeCell ref="B53:E53"/>
    <mergeCell ref="C54:E54"/>
    <mergeCell ref="C55:E55"/>
    <mergeCell ref="B62:E62"/>
    <mergeCell ref="C63:E63"/>
    <mergeCell ref="C64:E64"/>
    <mergeCell ref="B59:B60"/>
    <mergeCell ref="C59:G60"/>
    <mergeCell ref="B61:G61"/>
    <mergeCell ref="B58:E58"/>
    <mergeCell ref="C65:E65"/>
    <mergeCell ref="B67:E67"/>
    <mergeCell ref="F53:G53"/>
    <mergeCell ref="F62:G62"/>
    <mergeCell ref="B2:G2"/>
    <mergeCell ref="C4:G4"/>
    <mergeCell ref="C3:D3"/>
    <mergeCell ref="F17:G17"/>
    <mergeCell ref="F26:G26"/>
    <mergeCell ref="C19:E19"/>
    <mergeCell ref="B17:E17"/>
    <mergeCell ref="B26:E26"/>
    <mergeCell ref="B15:G15"/>
    <mergeCell ref="B25:G25"/>
    <mergeCell ref="E3:G3"/>
    <mergeCell ref="C20:E20"/>
    <mergeCell ref="B22:E22"/>
    <mergeCell ref="C9:D9"/>
    <mergeCell ref="C10:D10"/>
    <mergeCell ref="C11:D11"/>
    <mergeCell ref="B50:B51"/>
    <mergeCell ref="C50:G51"/>
    <mergeCell ref="B23:B24"/>
    <mergeCell ref="B35:E35"/>
    <mergeCell ref="C36:E36"/>
    <mergeCell ref="C37:E37"/>
    <mergeCell ref="B34:G34"/>
    <mergeCell ref="B49:E49"/>
    <mergeCell ref="B43:G43"/>
    <mergeCell ref="C23:G24"/>
    <mergeCell ref="B32:B33"/>
    <mergeCell ref="C32:G33"/>
    <mergeCell ref="C5:D5"/>
    <mergeCell ref="C6:D6"/>
    <mergeCell ref="C7:D7"/>
    <mergeCell ref="C16:G16"/>
    <mergeCell ref="C28:E28"/>
    <mergeCell ref="C18:E18"/>
    <mergeCell ref="C27:E27"/>
    <mergeCell ref="E5:F5"/>
    <mergeCell ref="E6:F6"/>
    <mergeCell ref="E7:F7"/>
    <mergeCell ref="E8:F8"/>
    <mergeCell ref="E9:F9"/>
    <mergeCell ref="B12:F12"/>
    <mergeCell ref="C8:D8"/>
    <mergeCell ref="C56:E56"/>
    <mergeCell ref="B44:E44"/>
    <mergeCell ref="C45:E45"/>
    <mergeCell ref="C46:E46"/>
    <mergeCell ref="E10:F10"/>
    <mergeCell ref="E11:F11"/>
    <mergeCell ref="C38:E38"/>
    <mergeCell ref="B40:E40"/>
    <mergeCell ref="C47:E47"/>
    <mergeCell ref="B41:B42"/>
    <mergeCell ref="C41:G42"/>
    <mergeCell ref="C29:E29"/>
    <mergeCell ref="B31:E31"/>
    <mergeCell ref="F35:G35"/>
    <mergeCell ref="F44:G44"/>
    <mergeCell ref="B52:G52"/>
  </mergeCells>
  <hyperlinks>
    <hyperlink ref="G22" r:id="rId1" xr:uid="{E0EB070F-7D91-4B85-BD8C-0292E6DB8FD3}"/>
  </hyperlinks>
  <pageMargins left="0.7" right="0.7" top="0.75" bottom="0.75" header="0.3" footer="0.3"/>
  <pageSetup scale="76" fitToHeight="7"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B3D68-F40D-4CBB-BB3C-016FF6FA7477}">
  <sheetPr>
    <pageSetUpPr fitToPage="1"/>
  </sheetPr>
  <dimension ref="B2:J107"/>
  <sheetViews>
    <sheetView workbookViewId="0">
      <selection activeCell="G6" sqref="G6"/>
    </sheetView>
  </sheetViews>
  <sheetFormatPr defaultRowHeight="14.5" x14ac:dyDescent="0.35"/>
  <cols>
    <col min="1" max="1" width="4.1796875" customWidth="1"/>
    <col min="2" max="2" width="36.1796875" customWidth="1"/>
    <col min="3" max="7" width="24.54296875" customWidth="1"/>
    <col min="10" max="10" width="9.54296875" customWidth="1"/>
  </cols>
  <sheetData>
    <row r="2" spans="2:10" x14ac:dyDescent="0.35">
      <c r="B2" s="48" t="s">
        <v>4</v>
      </c>
      <c r="C2" s="48"/>
      <c r="D2" s="48"/>
      <c r="E2" s="48"/>
      <c r="F2" s="48"/>
      <c r="G2" s="48"/>
    </row>
    <row r="3" spans="2:10" x14ac:dyDescent="0.35">
      <c r="B3" s="8" t="s">
        <v>1</v>
      </c>
      <c r="C3" s="49" t="str">
        <f>'Form Instructions'!D3</f>
        <v>NTT DATA</v>
      </c>
      <c r="D3" s="50"/>
      <c r="E3" s="51"/>
      <c r="F3" s="52"/>
      <c r="G3" s="52"/>
    </row>
    <row r="4" spans="2:10" ht="36" customHeight="1" x14ac:dyDescent="0.35">
      <c r="B4" s="8" t="s">
        <v>31</v>
      </c>
      <c r="C4" s="43" t="s">
        <v>32</v>
      </c>
      <c r="D4" s="43"/>
      <c r="E4" s="43"/>
      <c r="F4" s="43"/>
      <c r="G4" s="43"/>
      <c r="H4" s="5"/>
    </row>
    <row r="5" spans="2:10" s="1" customFormat="1" x14ac:dyDescent="0.35">
      <c r="B5" s="13" t="s">
        <v>7</v>
      </c>
      <c r="C5" s="33" t="s">
        <v>8</v>
      </c>
      <c r="D5" s="33"/>
      <c r="E5" s="33" t="s">
        <v>9</v>
      </c>
      <c r="F5" s="33"/>
      <c r="G5" s="14" t="s">
        <v>10</v>
      </c>
    </row>
    <row r="6" spans="2:10" x14ac:dyDescent="0.35">
      <c r="B6" s="6" t="str">
        <f>IF(ISTEXT(C19),C19,"")</f>
        <v>Tennessee Medicaid Enterprise System Modernization</v>
      </c>
      <c r="C6" s="37">
        <f>IF(ISTEXT(C19),C21,)</f>
        <v>44197</v>
      </c>
      <c r="D6" s="37"/>
      <c r="E6" s="37">
        <f>IF(ISTEXT(C19),E21,)</f>
        <v>46022</v>
      </c>
      <c r="F6" s="37"/>
      <c r="G6" s="7">
        <f>IF(ISTEXT(C19),DAYS360(C6,E6)/30,)</f>
        <v>60</v>
      </c>
      <c r="I6" s="2"/>
      <c r="J6" s="1"/>
    </row>
    <row r="7" spans="2:10" x14ac:dyDescent="0.35">
      <c r="B7" s="6" t="str">
        <f>IF(ISTEXT(C28),C28,"")</f>
        <v/>
      </c>
      <c r="C7" s="37" t="str">
        <f>IF(ISTEXT(C28),C30,"")</f>
        <v/>
      </c>
      <c r="D7" s="37"/>
      <c r="E7" s="37" t="str">
        <f>IF(ISTEXT(C28),E30,"")</f>
        <v/>
      </c>
      <c r="F7" s="37"/>
      <c r="G7" s="7">
        <f>IF(ISTEXT(C28),DAYS360(C7,E7)/30,)</f>
        <v>0</v>
      </c>
    </row>
    <row r="8" spans="2:10" x14ac:dyDescent="0.35">
      <c r="B8" s="6" t="str">
        <f>IF(ISTEXT(C37),C37,"")</f>
        <v/>
      </c>
      <c r="C8" s="37" t="str">
        <f>IF(ISTEXT(C37),C39,"")</f>
        <v/>
      </c>
      <c r="D8" s="37"/>
      <c r="E8" s="37" t="str">
        <f>IF(ISTEXT(C37),E39,"")</f>
        <v/>
      </c>
      <c r="F8" s="37"/>
      <c r="G8" s="7">
        <f>IF(ISTEXT(C37),DAYS360(C8,E8)/30,)</f>
        <v>0</v>
      </c>
    </row>
    <row r="9" spans="2:10" x14ac:dyDescent="0.35">
      <c r="B9" s="6" t="str">
        <f>IF(ISTEXT(C46),C46,"")</f>
        <v/>
      </c>
      <c r="C9" s="37" t="str">
        <f>IF(ISTEXT(C46),C48,"")</f>
        <v/>
      </c>
      <c r="D9" s="37"/>
      <c r="E9" s="37" t="str">
        <f>IF(ISTEXT(C46),E48,"")</f>
        <v/>
      </c>
      <c r="F9" s="37"/>
      <c r="G9" s="7">
        <f>IF(ISTEXT(C46),DAYS360(C9,E9)/30,)</f>
        <v>0</v>
      </c>
      <c r="I9" s="2"/>
      <c r="J9" s="1"/>
    </row>
    <row r="10" spans="2:10" x14ac:dyDescent="0.35">
      <c r="B10" s="6" t="str">
        <f>IF(ISTEXT(C55),C55,"")</f>
        <v/>
      </c>
      <c r="C10" s="36" t="str">
        <f>IF(ISTEXT(C55),C57,"")</f>
        <v/>
      </c>
      <c r="D10" s="36"/>
      <c r="E10" s="36" t="str">
        <f>IF(ISTEXT(C55),E57,"")</f>
        <v/>
      </c>
      <c r="F10" s="36"/>
      <c r="G10" s="7">
        <f>IF(ISTEXT(C55),DAYS360(C10,E10)/30,)</f>
        <v>0</v>
      </c>
    </row>
    <row r="11" spans="2:10" x14ac:dyDescent="0.35">
      <c r="B11" s="6" t="str">
        <f>IF(ISTEXT(C64),C64,"")</f>
        <v/>
      </c>
      <c r="C11" s="37" t="str">
        <f>IF(ISTEXT(C64),C66,"")</f>
        <v/>
      </c>
      <c r="D11" s="37"/>
      <c r="E11" s="37" t="str">
        <f>IF(ISTEXT(C64),E66,"")</f>
        <v/>
      </c>
      <c r="F11" s="37"/>
      <c r="G11" s="7">
        <f>IF(ISTEXT(C64),DAYS360(C11,E11)/30,)</f>
        <v>0</v>
      </c>
    </row>
    <row r="12" spans="2:10" x14ac:dyDescent="0.35">
      <c r="B12" s="54" t="s">
        <v>11</v>
      </c>
      <c r="C12" s="55"/>
      <c r="D12" s="55"/>
      <c r="E12" s="55"/>
      <c r="F12" s="55"/>
      <c r="G12" s="22">
        <f>SUM(G6:G11)</f>
        <v>60</v>
      </c>
    </row>
    <row r="15" spans="2:10" x14ac:dyDescent="0.35">
      <c r="B15" s="48" t="s">
        <v>12</v>
      </c>
      <c r="C15" s="48"/>
      <c r="D15" s="48"/>
      <c r="E15" s="48"/>
      <c r="F15" s="48"/>
      <c r="G15" s="48"/>
    </row>
    <row r="16" spans="2:10" ht="33.75" customHeight="1" x14ac:dyDescent="0.35">
      <c r="B16" s="19" t="s">
        <v>31</v>
      </c>
      <c r="C16" s="43" t="str">
        <f>C4</f>
        <v>At least three (3) years of experience performing Quality Assurance services in an environment applying UCD processes and/or User Experience (UX) activities on IT Projects.</v>
      </c>
      <c r="D16" s="43"/>
      <c r="E16" s="43"/>
      <c r="F16" s="43"/>
      <c r="G16" s="43"/>
    </row>
    <row r="17" spans="2:7" x14ac:dyDescent="0.35">
      <c r="B17" s="33" t="s">
        <v>13</v>
      </c>
      <c r="C17" s="33"/>
      <c r="D17" s="33"/>
      <c r="E17" s="33"/>
      <c r="F17" s="33" t="s">
        <v>14</v>
      </c>
      <c r="G17" s="33"/>
    </row>
    <row r="18" spans="2:7" x14ac:dyDescent="0.35">
      <c r="B18" s="18" t="s">
        <v>15</v>
      </c>
      <c r="C18" s="34" t="s">
        <v>36</v>
      </c>
      <c r="D18" s="34"/>
      <c r="E18" s="34"/>
      <c r="F18" s="18" t="s">
        <v>16</v>
      </c>
      <c r="G18" s="15" t="s">
        <v>37</v>
      </c>
    </row>
    <row r="19" spans="2:7" x14ac:dyDescent="0.35">
      <c r="B19" s="18" t="s">
        <v>17</v>
      </c>
      <c r="C19" s="35" t="s">
        <v>42</v>
      </c>
      <c r="D19" s="35"/>
      <c r="E19" s="35"/>
      <c r="F19" s="18" t="s">
        <v>18</v>
      </c>
      <c r="G19" s="23" t="s">
        <v>39</v>
      </c>
    </row>
    <row r="20" spans="2:7" ht="25" x14ac:dyDescent="0.35">
      <c r="B20" s="18" t="s">
        <v>19</v>
      </c>
      <c r="C20" s="53">
        <v>145079085.80000001</v>
      </c>
      <c r="D20" s="32"/>
      <c r="E20" s="32"/>
      <c r="F20" s="18" t="s">
        <v>20</v>
      </c>
      <c r="G20" s="24" t="s">
        <v>40</v>
      </c>
    </row>
    <row r="21" spans="2:7" ht="29.25" customHeight="1" x14ac:dyDescent="0.35">
      <c r="B21" s="18" t="s">
        <v>21</v>
      </c>
      <c r="C21" s="16">
        <v>44197</v>
      </c>
      <c r="D21" s="17" t="s">
        <v>22</v>
      </c>
      <c r="E21" s="16">
        <v>46022</v>
      </c>
      <c r="F21" s="18" t="s">
        <v>23</v>
      </c>
      <c r="G21" s="15" t="s">
        <v>38</v>
      </c>
    </row>
    <row r="22" spans="2:7" x14ac:dyDescent="0.35">
      <c r="B22" s="38"/>
      <c r="C22" s="38"/>
      <c r="D22" s="38"/>
      <c r="E22" s="38"/>
      <c r="F22" s="18" t="s">
        <v>24</v>
      </c>
      <c r="G22" s="25" t="s">
        <v>41</v>
      </c>
    </row>
    <row r="23" spans="2:7" x14ac:dyDescent="0.35">
      <c r="B23" s="39" t="s">
        <v>25</v>
      </c>
      <c r="C23" s="47" t="s">
        <v>44</v>
      </c>
      <c r="D23" s="47"/>
      <c r="E23" s="47"/>
      <c r="F23" s="47"/>
      <c r="G23" s="47"/>
    </row>
    <row r="24" spans="2:7" ht="51.75" customHeight="1" x14ac:dyDescent="0.35">
      <c r="B24" s="40"/>
      <c r="C24" s="47"/>
      <c r="D24" s="47"/>
      <c r="E24" s="47"/>
      <c r="F24" s="47"/>
      <c r="G24" s="47"/>
    </row>
    <row r="25" spans="2:7" ht="15.75" customHeight="1" x14ac:dyDescent="0.35">
      <c r="B25" s="42"/>
      <c r="C25" s="42"/>
      <c r="D25" s="42"/>
      <c r="E25" s="42"/>
      <c r="F25" s="42"/>
      <c r="G25" s="42"/>
    </row>
    <row r="26" spans="2:7" x14ac:dyDescent="0.35">
      <c r="B26" s="33" t="s">
        <v>26</v>
      </c>
      <c r="C26" s="33"/>
      <c r="D26" s="33"/>
      <c r="E26" s="33"/>
      <c r="F26" s="33" t="s">
        <v>14</v>
      </c>
      <c r="G26" s="33"/>
    </row>
    <row r="27" spans="2:7" x14ac:dyDescent="0.35">
      <c r="B27" s="18" t="s">
        <v>15</v>
      </c>
      <c r="C27" s="34"/>
      <c r="D27" s="34"/>
      <c r="E27" s="34"/>
      <c r="F27" s="18" t="s">
        <v>16</v>
      </c>
      <c r="G27" s="15"/>
    </row>
    <row r="28" spans="2:7" x14ac:dyDescent="0.35">
      <c r="B28" s="18" t="s">
        <v>17</v>
      </c>
      <c r="C28" s="35"/>
      <c r="D28" s="35"/>
      <c r="E28" s="35"/>
      <c r="F28" s="18" t="s">
        <v>18</v>
      </c>
      <c r="G28" s="15"/>
    </row>
    <row r="29" spans="2:7" x14ac:dyDescent="0.35">
      <c r="B29" s="18" t="s">
        <v>19</v>
      </c>
      <c r="C29" s="32"/>
      <c r="D29" s="32"/>
      <c r="E29" s="32"/>
      <c r="F29" s="18" t="s">
        <v>20</v>
      </c>
      <c r="G29" s="15"/>
    </row>
    <row r="30" spans="2:7" ht="25" x14ac:dyDescent="0.35">
      <c r="B30" s="18" t="s">
        <v>21</v>
      </c>
      <c r="C30" s="16"/>
      <c r="D30" s="17" t="s">
        <v>22</v>
      </c>
      <c r="E30" s="16"/>
      <c r="F30" s="18" t="s">
        <v>23</v>
      </c>
      <c r="G30" s="15"/>
    </row>
    <row r="31" spans="2:7" x14ac:dyDescent="0.35">
      <c r="B31" s="38"/>
      <c r="C31" s="38"/>
      <c r="D31" s="38"/>
      <c r="E31" s="38"/>
      <c r="F31" s="18" t="s">
        <v>24</v>
      </c>
      <c r="G31" s="15"/>
    </row>
    <row r="32" spans="2:7" ht="15" customHeight="1" x14ac:dyDescent="0.35">
      <c r="B32" s="39" t="s">
        <v>25</v>
      </c>
      <c r="C32" s="41"/>
      <c r="D32" s="41"/>
      <c r="E32" s="41"/>
      <c r="F32" s="41"/>
      <c r="G32" s="41"/>
    </row>
    <row r="33" spans="2:7" ht="51.75" customHeight="1" x14ac:dyDescent="0.35">
      <c r="B33" s="40"/>
      <c r="C33" s="41"/>
      <c r="D33" s="41"/>
      <c r="E33" s="41"/>
      <c r="F33" s="41"/>
      <c r="G33" s="41"/>
    </row>
    <row r="34" spans="2:7" x14ac:dyDescent="0.35">
      <c r="B34" s="42"/>
      <c r="C34" s="42"/>
      <c r="D34" s="42"/>
      <c r="E34" s="42"/>
      <c r="F34" s="42"/>
      <c r="G34" s="42"/>
    </row>
    <row r="35" spans="2:7" x14ac:dyDescent="0.35">
      <c r="B35" s="33" t="s">
        <v>27</v>
      </c>
      <c r="C35" s="33"/>
      <c r="D35" s="33"/>
      <c r="E35" s="33"/>
      <c r="F35" s="33" t="s">
        <v>14</v>
      </c>
      <c r="G35" s="33"/>
    </row>
    <row r="36" spans="2:7" x14ac:dyDescent="0.35">
      <c r="B36" s="18" t="s">
        <v>15</v>
      </c>
      <c r="C36" s="34"/>
      <c r="D36" s="34"/>
      <c r="E36" s="34"/>
      <c r="F36" s="18" t="s">
        <v>16</v>
      </c>
      <c r="G36" s="15"/>
    </row>
    <row r="37" spans="2:7" x14ac:dyDescent="0.35">
      <c r="B37" s="18" t="s">
        <v>17</v>
      </c>
      <c r="C37" s="35"/>
      <c r="D37" s="35"/>
      <c r="E37" s="35"/>
      <c r="F37" s="18" t="s">
        <v>18</v>
      </c>
      <c r="G37" s="15"/>
    </row>
    <row r="38" spans="2:7" x14ac:dyDescent="0.35">
      <c r="B38" s="18" t="s">
        <v>19</v>
      </c>
      <c r="C38" s="32"/>
      <c r="D38" s="32"/>
      <c r="E38" s="32"/>
      <c r="F38" s="18" t="s">
        <v>20</v>
      </c>
      <c r="G38" s="15"/>
    </row>
    <row r="39" spans="2:7" ht="25" x14ac:dyDescent="0.35">
      <c r="B39" s="18" t="s">
        <v>21</v>
      </c>
      <c r="C39" s="16"/>
      <c r="D39" s="17" t="s">
        <v>22</v>
      </c>
      <c r="E39" s="16"/>
      <c r="F39" s="18" t="s">
        <v>23</v>
      </c>
      <c r="G39" s="15"/>
    </row>
    <row r="40" spans="2:7" x14ac:dyDescent="0.35">
      <c r="B40" s="38"/>
      <c r="C40" s="38"/>
      <c r="D40" s="38"/>
      <c r="E40" s="38"/>
      <c r="F40" s="18" t="s">
        <v>24</v>
      </c>
      <c r="G40" s="15"/>
    </row>
    <row r="41" spans="2:7" ht="15" customHeight="1" x14ac:dyDescent="0.35">
      <c r="B41" s="39" t="s">
        <v>25</v>
      </c>
      <c r="C41" s="41"/>
      <c r="D41" s="41"/>
      <c r="E41" s="41"/>
      <c r="F41" s="41"/>
      <c r="G41" s="41"/>
    </row>
    <row r="42" spans="2:7" ht="51.75" customHeight="1" x14ac:dyDescent="0.35">
      <c r="B42" s="40"/>
      <c r="C42" s="41"/>
      <c r="D42" s="41"/>
      <c r="E42" s="41"/>
      <c r="F42" s="41"/>
      <c r="G42" s="41"/>
    </row>
    <row r="43" spans="2:7" x14ac:dyDescent="0.35">
      <c r="B43" s="42"/>
      <c r="C43" s="42"/>
      <c r="D43" s="42"/>
      <c r="E43" s="42"/>
      <c r="F43" s="42"/>
      <c r="G43" s="42"/>
    </row>
    <row r="44" spans="2:7" x14ac:dyDescent="0.35">
      <c r="B44" s="33" t="s">
        <v>28</v>
      </c>
      <c r="C44" s="33"/>
      <c r="D44" s="33"/>
      <c r="E44" s="33"/>
      <c r="F44" s="33" t="s">
        <v>14</v>
      </c>
      <c r="G44" s="33"/>
    </row>
    <row r="45" spans="2:7" x14ac:dyDescent="0.35">
      <c r="B45" s="18" t="s">
        <v>15</v>
      </c>
      <c r="C45" s="34"/>
      <c r="D45" s="34"/>
      <c r="E45" s="34"/>
      <c r="F45" s="18" t="s">
        <v>16</v>
      </c>
      <c r="G45" s="15"/>
    </row>
    <row r="46" spans="2:7" x14ac:dyDescent="0.35">
      <c r="B46" s="18" t="s">
        <v>17</v>
      </c>
      <c r="C46" s="35"/>
      <c r="D46" s="35"/>
      <c r="E46" s="35"/>
      <c r="F46" s="18" t="s">
        <v>18</v>
      </c>
      <c r="G46" s="15"/>
    </row>
    <row r="47" spans="2:7" x14ac:dyDescent="0.35">
      <c r="B47" s="18" t="s">
        <v>19</v>
      </c>
      <c r="C47" s="32"/>
      <c r="D47" s="32"/>
      <c r="E47" s="32"/>
      <c r="F47" s="18" t="s">
        <v>20</v>
      </c>
      <c r="G47" s="15"/>
    </row>
    <row r="48" spans="2:7" ht="25" x14ac:dyDescent="0.35">
      <c r="B48" s="18" t="s">
        <v>21</v>
      </c>
      <c r="C48" s="16"/>
      <c r="D48" s="17" t="s">
        <v>22</v>
      </c>
      <c r="E48" s="16"/>
      <c r="F48" s="18" t="s">
        <v>23</v>
      </c>
      <c r="G48" s="15"/>
    </row>
    <row r="49" spans="2:7" x14ac:dyDescent="0.35">
      <c r="B49" s="38"/>
      <c r="C49" s="38"/>
      <c r="D49" s="38"/>
      <c r="E49" s="38"/>
      <c r="F49" s="18" t="s">
        <v>24</v>
      </c>
      <c r="G49" s="15"/>
    </row>
    <row r="50" spans="2:7" x14ac:dyDescent="0.35">
      <c r="B50" s="39" t="s">
        <v>25</v>
      </c>
      <c r="C50" s="41"/>
      <c r="D50" s="41"/>
      <c r="E50" s="41"/>
      <c r="F50" s="41"/>
      <c r="G50" s="41"/>
    </row>
    <row r="51" spans="2:7" ht="51.75" customHeight="1" x14ac:dyDescent="0.35">
      <c r="B51" s="40"/>
      <c r="C51" s="41"/>
      <c r="D51" s="41"/>
      <c r="E51" s="41"/>
      <c r="F51" s="41"/>
      <c r="G51" s="41"/>
    </row>
    <row r="52" spans="2:7" x14ac:dyDescent="0.35">
      <c r="B52" s="42"/>
      <c r="C52" s="42"/>
      <c r="D52" s="42"/>
      <c r="E52" s="42"/>
      <c r="F52" s="42"/>
      <c r="G52" s="42"/>
    </row>
    <row r="53" spans="2:7" x14ac:dyDescent="0.35">
      <c r="B53" s="33" t="s">
        <v>29</v>
      </c>
      <c r="C53" s="33"/>
      <c r="D53" s="33"/>
      <c r="E53" s="33"/>
      <c r="F53" s="33" t="s">
        <v>14</v>
      </c>
      <c r="G53" s="33"/>
    </row>
    <row r="54" spans="2:7" x14ac:dyDescent="0.35">
      <c r="B54" s="18" t="s">
        <v>15</v>
      </c>
      <c r="C54" s="34"/>
      <c r="D54" s="34"/>
      <c r="E54" s="34"/>
      <c r="F54" s="18" t="s">
        <v>16</v>
      </c>
      <c r="G54" s="15"/>
    </row>
    <row r="55" spans="2:7" x14ac:dyDescent="0.35">
      <c r="B55" s="18" t="s">
        <v>17</v>
      </c>
      <c r="C55" s="35"/>
      <c r="D55" s="35"/>
      <c r="E55" s="35"/>
      <c r="F55" s="18" t="s">
        <v>18</v>
      </c>
      <c r="G55" s="15"/>
    </row>
    <row r="56" spans="2:7" x14ac:dyDescent="0.35">
      <c r="B56" s="18" t="s">
        <v>19</v>
      </c>
      <c r="C56" s="32"/>
      <c r="D56" s="32"/>
      <c r="E56" s="32"/>
      <c r="F56" s="18" t="s">
        <v>20</v>
      </c>
      <c r="G56" s="15"/>
    </row>
    <row r="57" spans="2:7" ht="25" x14ac:dyDescent="0.35">
      <c r="B57" s="18" t="s">
        <v>21</v>
      </c>
      <c r="C57" s="16"/>
      <c r="D57" s="17" t="s">
        <v>22</v>
      </c>
      <c r="E57" s="16"/>
      <c r="F57" s="18" t="s">
        <v>23</v>
      </c>
      <c r="G57" s="15"/>
    </row>
    <row r="58" spans="2:7" x14ac:dyDescent="0.35">
      <c r="B58" s="38"/>
      <c r="C58" s="38"/>
      <c r="D58" s="38"/>
      <c r="E58" s="38"/>
      <c r="F58" s="18" t="s">
        <v>24</v>
      </c>
      <c r="G58" s="15"/>
    </row>
    <row r="59" spans="2:7" x14ac:dyDescent="0.35">
      <c r="B59" s="39" t="s">
        <v>25</v>
      </c>
      <c r="C59" s="41"/>
      <c r="D59" s="41"/>
      <c r="E59" s="41"/>
      <c r="F59" s="41"/>
      <c r="G59" s="41"/>
    </row>
    <row r="60" spans="2:7" ht="51.75" customHeight="1" x14ac:dyDescent="0.35">
      <c r="B60" s="40"/>
      <c r="C60" s="41"/>
      <c r="D60" s="41"/>
      <c r="E60" s="41"/>
      <c r="F60" s="41"/>
      <c r="G60" s="41"/>
    </row>
    <row r="61" spans="2:7" x14ac:dyDescent="0.35">
      <c r="B61" s="42"/>
      <c r="C61" s="42"/>
      <c r="D61" s="42"/>
      <c r="E61" s="42"/>
      <c r="F61" s="42"/>
      <c r="G61" s="42"/>
    </row>
    <row r="62" spans="2:7" x14ac:dyDescent="0.35">
      <c r="B62" s="33" t="s">
        <v>30</v>
      </c>
      <c r="C62" s="33"/>
      <c r="D62" s="33"/>
      <c r="E62" s="33"/>
      <c r="F62" s="33" t="s">
        <v>14</v>
      </c>
      <c r="G62" s="33"/>
    </row>
    <row r="63" spans="2:7" x14ac:dyDescent="0.35">
      <c r="B63" s="18" t="s">
        <v>15</v>
      </c>
      <c r="C63" s="34"/>
      <c r="D63" s="34"/>
      <c r="E63" s="34"/>
      <c r="F63" s="18" t="s">
        <v>16</v>
      </c>
      <c r="G63" s="15"/>
    </row>
    <row r="64" spans="2:7" x14ac:dyDescent="0.35">
      <c r="B64" s="18" t="s">
        <v>17</v>
      </c>
      <c r="C64" s="35"/>
      <c r="D64" s="35"/>
      <c r="E64" s="35"/>
      <c r="F64" s="18" t="s">
        <v>18</v>
      </c>
      <c r="G64" s="15"/>
    </row>
    <row r="65" spans="2:7" x14ac:dyDescent="0.35">
      <c r="B65" s="18" t="s">
        <v>19</v>
      </c>
      <c r="C65" s="32"/>
      <c r="D65" s="32"/>
      <c r="E65" s="32"/>
      <c r="F65" s="18" t="s">
        <v>20</v>
      </c>
      <c r="G65" s="15"/>
    </row>
    <row r="66" spans="2:7" ht="25" x14ac:dyDescent="0.35">
      <c r="B66" s="18" t="s">
        <v>21</v>
      </c>
      <c r="C66" s="16"/>
      <c r="D66" s="17" t="s">
        <v>22</v>
      </c>
      <c r="E66" s="16"/>
      <c r="F66" s="18" t="s">
        <v>23</v>
      </c>
      <c r="G66" s="15"/>
    </row>
    <row r="67" spans="2:7" x14ac:dyDescent="0.35">
      <c r="B67" s="38"/>
      <c r="C67" s="38"/>
      <c r="D67" s="38"/>
      <c r="E67" s="38"/>
      <c r="F67" s="18" t="s">
        <v>24</v>
      </c>
      <c r="G67" s="15"/>
    </row>
    <row r="68" spans="2:7" x14ac:dyDescent="0.35">
      <c r="B68" s="39" t="s">
        <v>25</v>
      </c>
      <c r="C68" s="41"/>
      <c r="D68" s="41"/>
      <c r="E68" s="41"/>
      <c r="F68" s="41"/>
      <c r="G68" s="41"/>
    </row>
    <row r="69" spans="2:7" ht="51.75" customHeight="1" x14ac:dyDescent="0.35">
      <c r="B69" s="40"/>
      <c r="C69" s="41"/>
      <c r="D69" s="41"/>
      <c r="E69" s="41"/>
      <c r="F69" s="41"/>
      <c r="G69" s="41"/>
    </row>
    <row r="70" spans="2:7" x14ac:dyDescent="0.35">
      <c r="B70" s="20"/>
      <c r="C70" s="20"/>
      <c r="D70" s="20"/>
      <c r="E70" s="20"/>
      <c r="F70" s="20"/>
      <c r="G70" s="20"/>
    </row>
    <row r="71" spans="2:7" x14ac:dyDescent="0.35">
      <c r="B71" s="20"/>
      <c r="C71" s="20"/>
      <c r="D71" s="20"/>
      <c r="E71" s="20"/>
      <c r="F71" s="20"/>
      <c r="G71" s="20"/>
    </row>
    <row r="72" spans="2:7" x14ac:dyDescent="0.35">
      <c r="B72" s="20"/>
      <c r="C72" s="20"/>
      <c r="D72" s="20"/>
      <c r="E72" s="20"/>
      <c r="F72" s="20"/>
      <c r="G72" s="20"/>
    </row>
    <row r="73" spans="2:7" x14ac:dyDescent="0.35">
      <c r="B73" s="20"/>
      <c r="C73" s="20"/>
      <c r="D73" s="20"/>
      <c r="E73" s="20"/>
      <c r="F73" s="20"/>
      <c r="G73" s="20"/>
    </row>
    <row r="74" spans="2:7" x14ac:dyDescent="0.35">
      <c r="B74" s="20"/>
      <c r="C74" s="20"/>
      <c r="D74" s="20"/>
      <c r="E74" s="20"/>
      <c r="F74" s="20"/>
      <c r="G74" s="20"/>
    </row>
    <row r="75" spans="2:7" x14ac:dyDescent="0.35">
      <c r="B75" s="20"/>
      <c r="C75" s="20"/>
      <c r="D75" s="20"/>
      <c r="E75" s="20"/>
      <c r="F75" s="20"/>
      <c r="G75" s="20"/>
    </row>
    <row r="76" spans="2:7" x14ac:dyDescent="0.35">
      <c r="B76" s="20"/>
      <c r="C76" s="20"/>
      <c r="D76" s="20"/>
      <c r="E76" s="20"/>
      <c r="F76" s="20"/>
      <c r="G76" s="20"/>
    </row>
    <row r="77" spans="2:7" x14ac:dyDescent="0.35">
      <c r="B77" s="20"/>
      <c r="C77" s="20"/>
      <c r="D77" s="20"/>
      <c r="E77" s="20"/>
      <c r="F77" s="20"/>
      <c r="G77" s="20"/>
    </row>
    <row r="78" spans="2:7" x14ac:dyDescent="0.35">
      <c r="B78" s="20"/>
      <c r="C78" s="20"/>
      <c r="D78" s="20"/>
      <c r="E78" s="20"/>
      <c r="F78" s="20"/>
      <c r="G78" s="20"/>
    </row>
    <row r="79" spans="2:7" x14ac:dyDescent="0.35">
      <c r="B79" s="20"/>
      <c r="C79" s="20"/>
      <c r="D79" s="20"/>
      <c r="E79" s="20"/>
      <c r="F79" s="20"/>
      <c r="G79" s="20"/>
    </row>
    <row r="80" spans="2:7" x14ac:dyDescent="0.35">
      <c r="B80" s="20"/>
      <c r="C80" s="20"/>
      <c r="D80" s="20"/>
      <c r="E80" s="20"/>
      <c r="F80" s="20"/>
      <c r="G80" s="20"/>
    </row>
    <row r="81" spans="2:7" x14ac:dyDescent="0.35">
      <c r="B81" s="20"/>
      <c r="C81" s="20"/>
      <c r="D81" s="20"/>
      <c r="E81" s="20"/>
      <c r="F81" s="20"/>
      <c r="G81" s="20"/>
    </row>
    <row r="82" spans="2:7" x14ac:dyDescent="0.35">
      <c r="B82" s="20"/>
      <c r="C82" s="20"/>
      <c r="D82" s="20"/>
      <c r="E82" s="20"/>
      <c r="F82" s="20"/>
      <c r="G82" s="20"/>
    </row>
    <row r="83" spans="2:7" x14ac:dyDescent="0.35">
      <c r="B83" s="20"/>
      <c r="C83" s="20"/>
      <c r="D83" s="20"/>
      <c r="E83" s="20"/>
      <c r="F83" s="20"/>
      <c r="G83" s="20"/>
    </row>
    <row r="84" spans="2:7" x14ac:dyDescent="0.35">
      <c r="B84" s="20"/>
      <c r="C84" s="20"/>
      <c r="D84" s="20"/>
      <c r="E84" s="20"/>
      <c r="F84" s="20"/>
      <c r="G84" s="20"/>
    </row>
    <row r="85" spans="2:7" x14ac:dyDescent="0.35">
      <c r="B85" s="20"/>
      <c r="C85" s="20"/>
      <c r="D85" s="20"/>
      <c r="E85" s="20"/>
      <c r="F85" s="20"/>
      <c r="G85" s="20"/>
    </row>
    <row r="86" spans="2:7" x14ac:dyDescent="0.35">
      <c r="B86" s="20"/>
      <c r="C86" s="20"/>
      <c r="D86" s="20"/>
      <c r="E86" s="20"/>
      <c r="F86" s="20"/>
      <c r="G86" s="20"/>
    </row>
    <row r="87" spans="2:7" x14ac:dyDescent="0.35">
      <c r="B87" s="20"/>
      <c r="C87" s="20"/>
      <c r="D87" s="20"/>
      <c r="E87" s="20"/>
      <c r="F87" s="20"/>
      <c r="G87" s="20"/>
    </row>
    <row r="88" spans="2:7" x14ac:dyDescent="0.35">
      <c r="B88" s="20"/>
      <c r="C88" s="20"/>
      <c r="D88" s="20"/>
      <c r="E88" s="20"/>
      <c r="F88" s="20"/>
      <c r="G88" s="20"/>
    </row>
    <row r="89" spans="2:7" x14ac:dyDescent="0.35">
      <c r="B89" s="20"/>
      <c r="C89" s="20"/>
      <c r="D89" s="20"/>
      <c r="E89" s="20"/>
      <c r="F89" s="20"/>
      <c r="G89" s="20"/>
    </row>
    <row r="90" spans="2:7" x14ac:dyDescent="0.35">
      <c r="B90" s="20"/>
      <c r="C90" s="20"/>
      <c r="D90" s="20"/>
      <c r="E90" s="20"/>
      <c r="F90" s="20"/>
      <c r="G90" s="20"/>
    </row>
    <row r="91" spans="2:7" x14ac:dyDescent="0.35">
      <c r="B91" s="20"/>
      <c r="C91" s="20"/>
      <c r="D91" s="20"/>
      <c r="E91" s="20"/>
      <c r="F91" s="20"/>
      <c r="G91" s="20"/>
    </row>
    <row r="92" spans="2:7" x14ac:dyDescent="0.35">
      <c r="B92" s="20"/>
      <c r="C92" s="20"/>
      <c r="D92" s="20"/>
      <c r="E92" s="20"/>
      <c r="F92" s="20"/>
      <c r="G92" s="20"/>
    </row>
    <row r="93" spans="2:7" x14ac:dyDescent="0.35">
      <c r="B93" s="20"/>
      <c r="C93" s="20"/>
      <c r="D93" s="20"/>
      <c r="E93" s="20"/>
      <c r="F93" s="20"/>
      <c r="G93" s="20"/>
    </row>
    <row r="94" spans="2:7" x14ac:dyDescent="0.35">
      <c r="B94" s="20"/>
      <c r="C94" s="20"/>
      <c r="D94" s="20"/>
      <c r="E94" s="20"/>
      <c r="F94" s="20"/>
      <c r="G94" s="20"/>
    </row>
    <row r="95" spans="2:7" x14ac:dyDescent="0.35">
      <c r="B95" s="20"/>
      <c r="C95" s="20"/>
      <c r="D95" s="20"/>
      <c r="E95" s="20"/>
      <c r="F95" s="20"/>
      <c r="G95" s="20"/>
    </row>
    <row r="96" spans="2:7" x14ac:dyDescent="0.35">
      <c r="B96" s="20"/>
      <c r="C96" s="20"/>
      <c r="D96" s="20"/>
      <c r="E96" s="20"/>
      <c r="F96" s="20"/>
      <c r="G96" s="20"/>
    </row>
    <row r="97" spans="2:7" x14ac:dyDescent="0.35">
      <c r="B97" s="20"/>
      <c r="C97" s="20"/>
      <c r="D97" s="20"/>
      <c r="E97" s="20"/>
      <c r="F97" s="20"/>
      <c r="G97" s="20"/>
    </row>
    <row r="98" spans="2:7" x14ac:dyDescent="0.35">
      <c r="B98" s="20"/>
      <c r="C98" s="20"/>
      <c r="D98" s="20"/>
      <c r="E98" s="20"/>
      <c r="F98" s="20"/>
      <c r="G98" s="20"/>
    </row>
    <row r="99" spans="2:7" x14ac:dyDescent="0.35">
      <c r="B99" s="20"/>
      <c r="C99" s="20"/>
      <c r="D99" s="20"/>
      <c r="E99" s="20"/>
      <c r="F99" s="20"/>
      <c r="G99" s="20"/>
    </row>
    <row r="100" spans="2:7" x14ac:dyDescent="0.35">
      <c r="B100" s="20"/>
      <c r="C100" s="20"/>
      <c r="D100" s="20"/>
      <c r="E100" s="20"/>
      <c r="F100" s="20"/>
      <c r="G100" s="20"/>
    </row>
    <row r="101" spans="2:7" x14ac:dyDescent="0.35">
      <c r="B101" s="20"/>
      <c r="C101" s="20"/>
      <c r="D101" s="20"/>
      <c r="E101" s="20"/>
      <c r="F101" s="20"/>
      <c r="G101" s="20"/>
    </row>
    <row r="102" spans="2:7" x14ac:dyDescent="0.35">
      <c r="B102" s="20"/>
      <c r="C102" s="20"/>
      <c r="D102" s="20"/>
      <c r="E102" s="20"/>
      <c r="F102" s="20"/>
      <c r="G102" s="20"/>
    </row>
    <row r="103" spans="2:7" x14ac:dyDescent="0.35">
      <c r="B103" s="20"/>
      <c r="C103" s="20"/>
      <c r="D103" s="20"/>
      <c r="E103" s="20"/>
      <c r="F103" s="20"/>
      <c r="G103" s="20"/>
    </row>
    <row r="104" spans="2:7" x14ac:dyDescent="0.35">
      <c r="B104" s="20"/>
      <c r="C104" s="20"/>
      <c r="D104" s="20"/>
      <c r="E104" s="20"/>
      <c r="F104" s="20"/>
      <c r="G104" s="20"/>
    </row>
    <row r="105" spans="2:7" x14ac:dyDescent="0.35">
      <c r="B105" s="20"/>
      <c r="C105" s="20"/>
      <c r="D105" s="20"/>
      <c r="E105" s="20"/>
      <c r="F105" s="20"/>
      <c r="G105" s="20"/>
    </row>
    <row r="106" spans="2:7" x14ac:dyDescent="0.35">
      <c r="B106" s="20"/>
      <c r="C106" s="20"/>
      <c r="D106" s="20"/>
      <c r="E106" s="20"/>
      <c r="F106" s="20"/>
      <c r="G106" s="20"/>
    </row>
    <row r="107" spans="2:7" x14ac:dyDescent="0.35">
      <c r="B107" s="20"/>
      <c r="C107" s="20"/>
      <c r="D107" s="20"/>
      <c r="E107" s="20"/>
      <c r="F107" s="20"/>
      <c r="G107" s="20"/>
    </row>
  </sheetData>
  <mergeCells count="74">
    <mergeCell ref="B2:G2"/>
    <mergeCell ref="C3:D3"/>
    <mergeCell ref="E3:G3"/>
    <mergeCell ref="C4:G4"/>
    <mergeCell ref="C5:D5"/>
    <mergeCell ref="E5:F5"/>
    <mergeCell ref="C6:D6"/>
    <mergeCell ref="E6:F6"/>
    <mergeCell ref="C7:D7"/>
    <mergeCell ref="E7:F7"/>
    <mergeCell ref="C8:D8"/>
    <mergeCell ref="E8:F8"/>
    <mergeCell ref="C9:D9"/>
    <mergeCell ref="E9:F9"/>
    <mergeCell ref="C10:D10"/>
    <mergeCell ref="E10:F10"/>
    <mergeCell ref="C11:D11"/>
    <mergeCell ref="E11:F11"/>
    <mergeCell ref="B25:G25"/>
    <mergeCell ref="B12:F12"/>
    <mergeCell ref="B15:G15"/>
    <mergeCell ref="C16:G16"/>
    <mergeCell ref="B17:E17"/>
    <mergeCell ref="F17:G17"/>
    <mergeCell ref="C18:E18"/>
    <mergeCell ref="C19:E19"/>
    <mergeCell ref="C20:E20"/>
    <mergeCell ref="B22:E22"/>
    <mergeCell ref="B23:B24"/>
    <mergeCell ref="C23:G24"/>
    <mergeCell ref="C36:E36"/>
    <mergeCell ref="B26:E26"/>
    <mergeCell ref="F26:G26"/>
    <mergeCell ref="C27:E27"/>
    <mergeCell ref="C28:E28"/>
    <mergeCell ref="C29:E29"/>
    <mergeCell ref="B31:E31"/>
    <mergeCell ref="B32:B33"/>
    <mergeCell ref="C32:G33"/>
    <mergeCell ref="B34:G34"/>
    <mergeCell ref="B35:E35"/>
    <mergeCell ref="F35:G35"/>
    <mergeCell ref="B49:E49"/>
    <mergeCell ref="C37:E37"/>
    <mergeCell ref="C38:E38"/>
    <mergeCell ref="B40:E40"/>
    <mergeCell ref="B41:B42"/>
    <mergeCell ref="C41:G42"/>
    <mergeCell ref="B43:G43"/>
    <mergeCell ref="B44:E44"/>
    <mergeCell ref="F44:G44"/>
    <mergeCell ref="C45:E45"/>
    <mergeCell ref="C46:E46"/>
    <mergeCell ref="C47:E47"/>
    <mergeCell ref="B61:G61"/>
    <mergeCell ref="B50:B51"/>
    <mergeCell ref="C50:G51"/>
    <mergeCell ref="B52:G52"/>
    <mergeCell ref="B53:E53"/>
    <mergeCell ref="F53:G53"/>
    <mergeCell ref="C54:E54"/>
    <mergeCell ref="C55:E55"/>
    <mergeCell ref="C56:E56"/>
    <mergeCell ref="B58:E58"/>
    <mergeCell ref="B59:B60"/>
    <mergeCell ref="C59:G60"/>
    <mergeCell ref="B68:B69"/>
    <mergeCell ref="C68:G69"/>
    <mergeCell ref="B62:E62"/>
    <mergeCell ref="F62:G62"/>
    <mergeCell ref="C63:E63"/>
    <mergeCell ref="C64:E64"/>
    <mergeCell ref="C65:E65"/>
    <mergeCell ref="B67:E67"/>
  </mergeCells>
  <hyperlinks>
    <hyperlink ref="G22" r:id="rId1" xr:uid="{99592960-2064-4640-ACDA-DAC0AA36F682}"/>
  </hyperlinks>
  <pageMargins left="0.7" right="0.7" top="0.75" bottom="0.75" header="0.3" footer="0.3"/>
  <pageSetup scale="76" fitToHeight="7"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12448-F66A-457C-A3AB-3AC53BD2D4EE}">
  <sheetPr>
    <pageSetUpPr fitToPage="1"/>
  </sheetPr>
  <dimension ref="B2:J69"/>
  <sheetViews>
    <sheetView workbookViewId="0">
      <selection activeCell="C23" sqref="C23:G24"/>
    </sheetView>
  </sheetViews>
  <sheetFormatPr defaultRowHeight="14.5" x14ac:dyDescent="0.35"/>
  <cols>
    <col min="1" max="1" width="4.1796875" customWidth="1"/>
    <col min="2" max="2" width="36.1796875" customWidth="1"/>
    <col min="3" max="7" width="24.54296875" customWidth="1"/>
    <col min="10" max="10" width="9.81640625" customWidth="1"/>
  </cols>
  <sheetData>
    <row r="2" spans="2:10" x14ac:dyDescent="0.35">
      <c r="B2" s="48" t="s">
        <v>4</v>
      </c>
      <c r="C2" s="48"/>
      <c r="D2" s="48"/>
      <c r="E2" s="48"/>
      <c r="F2" s="48"/>
      <c r="G2" s="48"/>
    </row>
    <row r="3" spans="2:10" x14ac:dyDescent="0.35">
      <c r="B3" s="8" t="s">
        <v>33</v>
      </c>
      <c r="C3" s="49" t="str">
        <f>'Form Instructions'!D3</f>
        <v>NTT DATA</v>
      </c>
      <c r="D3" s="50"/>
      <c r="E3" s="51"/>
      <c r="F3" s="52"/>
      <c r="G3" s="52"/>
    </row>
    <row r="4" spans="2:10" ht="36.75" customHeight="1" x14ac:dyDescent="0.35">
      <c r="B4" s="8" t="s">
        <v>34</v>
      </c>
      <c r="C4" s="43" t="s">
        <v>35</v>
      </c>
      <c r="D4" s="43"/>
      <c r="E4" s="43"/>
      <c r="F4" s="43"/>
      <c r="G4" s="43"/>
      <c r="H4" s="5"/>
    </row>
    <row r="5" spans="2:10" s="1" customFormat="1" x14ac:dyDescent="0.35">
      <c r="B5" s="13" t="s">
        <v>7</v>
      </c>
      <c r="C5" s="33" t="s">
        <v>8</v>
      </c>
      <c r="D5" s="33"/>
      <c r="E5" s="33" t="s">
        <v>9</v>
      </c>
      <c r="F5" s="33"/>
      <c r="G5" s="14" t="s">
        <v>10</v>
      </c>
    </row>
    <row r="6" spans="2:10" x14ac:dyDescent="0.35">
      <c r="B6" s="6" t="str">
        <f>IF(ISTEXT(C19),C19,"")</f>
        <v>Tennessee Medicaid Enterprise System Modernization</v>
      </c>
      <c r="C6" s="37">
        <f>IF(ISTEXT(C19),C21,)</f>
        <v>44197</v>
      </c>
      <c r="D6" s="37"/>
      <c r="E6" s="37">
        <f>IF(ISTEXT(C19),E21,)</f>
        <v>46022</v>
      </c>
      <c r="F6" s="37"/>
      <c r="G6" s="7">
        <f>IF(ISTEXT(C19),DAYS360(C6,E6)/30,)</f>
        <v>60</v>
      </c>
      <c r="I6" s="2"/>
      <c r="J6" s="1"/>
    </row>
    <row r="7" spans="2:10" x14ac:dyDescent="0.35">
      <c r="B7" s="6" t="str">
        <f>IF(ISTEXT(C28),C28,"")</f>
        <v/>
      </c>
      <c r="C7" s="37" t="str">
        <f>IF(ISTEXT(C28),C30,"")</f>
        <v/>
      </c>
      <c r="D7" s="37"/>
      <c r="E7" s="37" t="str">
        <f>IF(ISTEXT(C28),E30,"")</f>
        <v/>
      </c>
      <c r="F7" s="37"/>
      <c r="G7" s="7">
        <f>IF(ISTEXT(C28),DAYS360(C7,E7)/30,)</f>
        <v>0</v>
      </c>
    </row>
    <row r="8" spans="2:10" x14ac:dyDescent="0.35">
      <c r="B8" s="6" t="str">
        <f>IF(ISTEXT(C37),C37,"")</f>
        <v/>
      </c>
      <c r="C8" s="37" t="str">
        <f>IF(ISTEXT(C37),C39,"")</f>
        <v/>
      </c>
      <c r="D8" s="37"/>
      <c r="E8" s="37" t="str">
        <f>IF(ISTEXT(C37),E39,"")</f>
        <v/>
      </c>
      <c r="F8" s="37"/>
      <c r="G8" s="7">
        <f>IF(ISTEXT(C37),DAYS360(C8,E8)/30,)</f>
        <v>0</v>
      </c>
    </row>
    <row r="9" spans="2:10" x14ac:dyDescent="0.35">
      <c r="B9" s="6" t="str">
        <f>IF(ISTEXT(C46),C46,"")</f>
        <v/>
      </c>
      <c r="C9" s="37" t="str">
        <f>IF(ISTEXT(C46),C48,"")</f>
        <v/>
      </c>
      <c r="D9" s="37"/>
      <c r="E9" s="37" t="str">
        <f>IF(ISTEXT(C46),E48,"")</f>
        <v/>
      </c>
      <c r="F9" s="37"/>
      <c r="G9" s="7">
        <f>IF(ISTEXT(C46),DAYS360(C9,E9)/30,)</f>
        <v>0</v>
      </c>
      <c r="I9" s="2"/>
      <c r="J9" s="1"/>
    </row>
    <row r="10" spans="2:10" x14ac:dyDescent="0.35">
      <c r="B10" s="6" t="str">
        <f>IF(ISTEXT(C55),C55,"")</f>
        <v/>
      </c>
      <c r="C10" s="36" t="str">
        <f>IF(ISTEXT(C55),C57,"")</f>
        <v/>
      </c>
      <c r="D10" s="36"/>
      <c r="E10" s="36" t="str">
        <f>IF(ISTEXT(C55),E57,"")</f>
        <v/>
      </c>
      <c r="F10" s="36"/>
      <c r="G10" s="7">
        <f>IF(ISTEXT(C55),DAYS360(C10,E10)/30,)</f>
        <v>0</v>
      </c>
    </row>
    <row r="11" spans="2:10" x14ac:dyDescent="0.35">
      <c r="B11" s="6" t="str">
        <f>IF(ISTEXT(C64),C64,"")</f>
        <v/>
      </c>
      <c r="C11" s="37" t="str">
        <f>IF(ISTEXT(C64),C66,"")</f>
        <v/>
      </c>
      <c r="D11" s="37"/>
      <c r="E11" s="37" t="str">
        <f>IF(ISTEXT(C64),E66,"")</f>
        <v/>
      </c>
      <c r="F11" s="37"/>
      <c r="G11" s="7">
        <f>IF(ISTEXT(C64),DAYS360(C11,E11)/30,)</f>
        <v>0</v>
      </c>
    </row>
    <row r="12" spans="2:10" x14ac:dyDescent="0.35">
      <c r="B12" s="54" t="s">
        <v>11</v>
      </c>
      <c r="C12" s="55"/>
      <c r="D12" s="55"/>
      <c r="E12" s="55"/>
      <c r="F12" s="55"/>
      <c r="G12" s="22">
        <f>SUM(G6:G11)</f>
        <v>60</v>
      </c>
    </row>
    <row r="15" spans="2:10" x14ac:dyDescent="0.35">
      <c r="B15" s="65" t="s">
        <v>12</v>
      </c>
      <c r="C15" s="65"/>
      <c r="D15" s="65"/>
      <c r="E15" s="65"/>
      <c r="F15" s="65"/>
      <c r="G15" s="65"/>
    </row>
    <row r="16" spans="2:10" ht="39" customHeight="1" x14ac:dyDescent="0.35">
      <c r="B16" s="21" t="s">
        <v>34</v>
      </c>
      <c r="C16" s="66" t="str">
        <f>C4</f>
        <v xml:space="preserve">At least three (3) years of experience performing Quality Assurance services in an environment of similar size and complexity to CalSAWS with:  1) Real-time web-based application experience in JAVA and 2) AWS cloud architecture experience. </v>
      </c>
      <c r="D16" s="66"/>
      <c r="E16" s="66"/>
      <c r="F16" s="66"/>
      <c r="G16" s="66"/>
    </row>
    <row r="17" spans="2:7" x14ac:dyDescent="0.35">
      <c r="B17" s="59" t="s">
        <v>13</v>
      </c>
      <c r="C17" s="59"/>
      <c r="D17" s="59"/>
      <c r="E17" s="59"/>
      <c r="F17" s="59" t="s">
        <v>14</v>
      </c>
      <c r="G17" s="59"/>
    </row>
    <row r="18" spans="2:7" x14ac:dyDescent="0.35">
      <c r="B18" s="12" t="s">
        <v>15</v>
      </c>
      <c r="C18" s="34" t="s">
        <v>36</v>
      </c>
      <c r="D18" s="34"/>
      <c r="E18" s="34"/>
      <c r="F18" s="12" t="s">
        <v>16</v>
      </c>
      <c r="G18" s="15" t="s">
        <v>37</v>
      </c>
    </row>
    <row r="19" spans="2:7" x14ac:dyDescent="0.35">
      <c r="B19" s="12" t="s">
        <v>17</v>
      </c>
      <c r="C19" s="35" t="s">
        <v>42</v>
      </c>
      <c r="D19" s="35"/>
      <c r="E19" s="35"/>
      <c r="F19" s="12" t="s">
        <v>18</v>
      </c>
      <c r="G19" s="23" t="s">
        <v>39</v>
      </c>
    </row>
    <row r="20" spans="2:7" ht="25" x14ac:dyDescent="0.35">
      <c r="B20" s="12" t="s">
        <v>19</v>
      </c>
      <c r="C20" s="53">
        <v>145079085.80000001</v>
      </c>
      <c r="D20" s="32"/>
      <c r="E20" s="32"/>
      <c r="F20" s="12" t="s">
        <v>20</v>
      </c>
      <c r="G20" s="24" t="s">
        <v>40</v>
      </c>
    </row>
    <row r="21" spans="2:7" ht="29.25" customHeight="1" x14ac:dyDescent="0.35">
      <c r="B21" s="12" t="s">
        <v>21</v>
      </c>
      <c r="C21" s="16">
        <v>44197</v>
      </c>
      <c r="D21" s="17" t="s">
        <v>22</v>
      </c>
      <c r="E21" s="16">
        <v>46022</v>
      </c>
      <c r="F21" s="12" t="s">
        <v>23</v>
      </c>
      <c r="G21" s="15" t="s">
        <v>38</v>
      </c>
    </row>
    <row r="22" spans="2:7" x14ac:dyDescent="0.35">
      <c r="B22" s="63"/>
      <c r="C22" s="63"/>
      <c r="D22" s="63"/>
      <c r="E22" s="63"/>
      <c r="F22" s="12" t="s">
        <v>24</v>
      </c>
      <c r="G22" s="25" t="s">
        <v>41</v>
      </c>
    </row>
    <row r="23" spans="2:7" x14ac:dyDescent="0.35">
      <c r="B23" s="56" t="s">
        <v>25</v>
      </c>
      <c r="C23" s="67" t="s">
        <v>45</v>
      </c>
      <c r="D23" s="67"/>
      <c r="E23" s="67"/>
      <c r="F23" s="67"/>
      <c r="G23" s="67"/>
    </row>
    <row r="24" spans="2:7" s="26" customFormat="1" ht="92.5" customHeight="1" x14ac:dyDescent="0.35">
      <c r="B24" s="57"/>
      <c r="C24" s="67"/>
      <c r="D24" s="67"/>
      <c r="E24" s="67"/>
      <c r="F24" s="67"/>
      <c r="G24" s="67"/>
    </row>
    <row r="25" spans="2:7" ht="15.75" customHeight="1" x14ac:dyDescent="0.35">
      <c r="B25" s="64"/>
      <c r="C25" s="64"/>
      <c r="D25" s="64"/>
      <c r="E25" s="64"/>
      <c r="F25" s="64"/>
      <c r="G25" s="64"/>
    </row>
    <row r="26" spans="2:7" x14ac:dyDescent="0.35">
      <c r="B26" s="59" t="s">
        <v>26</v>
      </c>
      <c r="C26" s="59"/>
      <c r="D26" s="59"/>
      <c r="E26" s="59"/>
      <c r="F26" s="59" t="s">
        <v>14</v>
      </c>
      <c r="G26" s="59"/>
    </row>
    <row r="27" spans="2:7" x14ac:dyDescent="0.35">
      <c r="B27" s="12" t="s">
        <v>15</v>
      </c>
      <c r="C27" s="60"/>
      <c r="D27" s="60"/>
      <c r="E27" s="60"/>
      <c r="F27" s="12" t="s">
        <v>16</v>
      </c>
      <c r="G27" s="9"/>
    </row>
    <row r="28" spans="2:7" x14ac:dyDescent="0.35">
      <c r="B28" s="12" t="s">
        <v>17</v>
      </c>
      <c r="C28" s="61"/>
      <c r="D28" s="61"/>
      <c r="E28" s="61"/>
      <c r="F28" s="12" t="s">
        <v>18</v>
      </c>
      <c r="G28" s="9"/>
    </row>
    <row r="29" spans="2:7" x14ac:dyDescent="0.35">
      <c r="B29" s="12" t="s">
        <v>19</v>
      </c>
      <c r="C29" s="62"/>
      <c r="D29" s="62"/>
      <c r="E29" s="62"/>
      <c r="F29" s="12" t="s">
        <v>20</v>
      </c>
      <c r="G29" s="9"/>
    </row>
    <row r="30" spans="2:7" ht="25" x14ac:dyDescent="0.35">
      <c r="B30" s="12" t="s">
        <v>21</v>
      </c>
      <c r="C30" s="10"/>
      <c r="D30" s="11" t="s">
        <v>22</v>
      </c>
      <c r="E30" s="10"/>
      <c r="F30" s="12" t="s">
        <v>23</v>
      </c>
      <c r="G30" s="9"/>
    </row>
    <row r="31" spans="2:7" x14ac:dyDescent="0.35">
      <c r="B31" s="63"/>
      <c r="C31" s="63"/>
      <c r="D31" s="63"/>
      <c r="E31" s="63"/>
      <c r="F31" s="12" t="s">
        <v>24</v>
      </c>
      <c r="G31" s="9"/>
    </row>
    <row r="32" spans="2:7" ht="15" customHeight="1" x14ac:dyDescent="0.35">
      <c r="B32" s="56" t="s">
        <v>25</v>
      </c>
      <c r="C32" s="58"/>
      <c r="D32" s="58"/>
      <c r="E32" s="58"/>
      <c r="F32" s="58"/>
      <c r="G32" s="58"/>
    </row>
    <row r="33" spans="2:7" ht="51.75" customHeight="1" x14ac:dyDescent="0.35">
      <c r="B33" s="57"/>
      <c r="C33" s="58"/>
      <c r="D33" s="58"/>
      <c r="E33" s="58"/>
      <c r="F33" s="58"/>
      <c r="G33" s="58"/>
    </row>
    <row r="34" spans="2:7" x14ac:dyDescent="0.35">
      <c r="B34" s="64"/>
      <c r="C34" s="64"/>
      <c r="D34" s="64"/>
      <c r="E34" s="64"/>
      <c r="F34" s="64"/>
      <c r="G34" s="64"/>
    </row>
    <row r="35" spans="2:7" x14ac:dyDescent="0.35">
      <c r="B35" s="59" t="s">
        <v>27</v>
      </c>
      <c r="C35" s="59"/>
      <c r="D35" s="59"/>
      <c r="E35" s="59"/>
      <c r="F35" s="59" t="s">
        <v>14</v>
      </c>
      <c r="G35" s="59"/>
    </row>
    <row r="36" spans="2:7" x14ac:dyDescent="0.35">
      <c r="B36" s="12" t="s">
        <v>15</v>
      </c>
      <c r="C36" s="60"/>
      <c r="D36" s="60"/>
      <c r="E36" s="60"/>
      <c r="F36" s="12" t="s">
        <v>16</v>
      </c>
      <c r="G36" s="9"/>
    </row>
    <row r="37" spans="2:7" x14ac:dyDescent="0.35">
      <c r="B37" s="12" t="s">
        <v>17</v>
      </c>
      <c r="C37" s="61"/>
      <c r="D37" s="61"/>
      <c r="E37" s="61"/>
      <c r="F37" s="12" t="s">
        <v>18</v>
      </c>
      <c r="G37" s="9"/>
    </row>
    <row r="38" spans="2:7" x14ac:dyDescent="0.35">
      <c r="B38" s="12" t="s">
        <v>19</v>
      </c>
      <c r="C38" s="62"/>
      <c r="D38" s="62"/>
      <c r="E38" s="62"/>
      <c r="F38" s="12" t="s">
        <v>20</v>
      </c>
      <c r="G38" s="9"/>
    </row>
    <row r="39" spans="2:7" ht="25" x14ac:dyDescent="0.35">
      <c r="B39" s="12" t="s">
        <v>21</v>
      </c>
      <c r="C39" s="10"/>
      <c r="D39" s="11" t="s">
        <v>22</v>
      </c>
      <c r="E39" s="10"/>
      <c r="F39" s="12" t="s">
        <v>23</v>
      </c>
      <c r="G39" s="9"/>
    </row>
    <row r="40" spans="2:7" x14ac:dyDescent="0.35">
      <c r="B40" s="63"/>
      <c r="C40" s="63"/>
      <c r="D40" s="63"/>
      <c r="E40" s="63"/>
      <c r="F40" s="12" t="s">
        <v>24</v>
      </c>
      <c r="G40" s="9"/>
    </row>
    <row r="41" spans="2:7" ht="15" customHeight="1" x14ac:dyDescent="0.35">
      <c r="B41" s="56" t="s">
        <v>25</v>
      </c>
      <c r="C41" s="58"/>
      <c r="D41" s="58"/>
      <c r="E41" s="58"/>
      <c r="F41" s="58"/>
      <c r="G41" s="58"/>
    </row>
    <row r="42" spans="2:7" ht="51.75" customHeight="1" x14ac:dyDescent="0.35">
      <c r="B42" s="57"/>
      <c r="C42" s="58"/>
      <c r="D42" s="58"/>
      <c r="E42" s="58"/>
      <c r="F42" s="58"/>
      <c r="G42" s="58"/>
    </row>
    <row r="43" spans="2:7" x14ac:dyDescent="0.35">
      <c r="B43" s="64"/>
      <c r="C43" s="64"/>
      <c r="D43" s="64"/>
      <c r="E43" s="64"/>
      <c r="F43" s="64"/>
      <c r="G43" s="64"/>
    </row>
    <row r="44" spans="2:7" x14ac:dyDescent="0.35">
      <c r="B44" s="59" t="s">
        <v>28</v>
      </c>
      <c r="C44" s="59"/>
      <c r="D44" s="59"/>
      <c r="E44" s="59"/>
      <c r="F44" s="59" t="s">
        <v>14</v>
      </c>
      <c r="G44" s="59"/>
    </row>
    <row r="45" spans="2:7" x14ac:dyDescent="0.35">
      <c r="B45" s="12" t="s">
        <v>15</v>
      </c>
      <c r="C45" s="60"/>
      <c r="D45" s="60"/>
      <c r="E45" s="60"/>
      <c r="F45" s="12" t="s">
        <v>16</v>
      </c>
      <c r="G45" s="9"/>
    </row>
    <row r="46" spans="2:7" x14ac:dyDescent="0.35">
      <c r="B46" s="12" t="s">
        <v>17</v>
      </c>
      <c r="C46" s="61"/>
      <c r="D46" s="61"/>
      <c r="E46" s="61"/>
      <c r="F46" s="12" t="s">
        <v>18</v>
      </c>
      <c r="G46" s="9"/>
    </row>
    <row r="47" spans="2:7" x14ac:dyDescent="0.35">
      <c r="B47" s="12" t="s">
        <v>19</v>
      </c>
      <c r="C47" s="62"/>
      <c r="D47" s="62"/>
      <c r="E47" s="62"/>
      <c r="F47" s="12" t="s">
        <v>20</v>
      </c>
      <c r="G47" s="9"/>
    </row>
    <row r="48" spans="2:7" ht="25" x14ac:dyDescent="0.35">
      <c r="B48" s="12" t="s">
        <v>21</v>
      </c>
      <c r="C48" s="10"/>
      <c r="D48" s="11" t="s">
        <v>22</v>
      </c>
      <c r="E48" s="10"/>
      <c r="F48" s="12" t="s">
        <v>23</v>
      </c>
      <c r="G48" s="9"/>
    </row>
    <row r="49" spans="2:7" x14ac:dyDescent="0.35">
      <c r="B49" s="63"/>
      <c r="C49" s="63"/>
      <c r="D49" s="63"/>
      <c r="E49" s="63"/>
      <c r="F49" s="12" t="s">
        <v>24</v>
      </c>
      <c r="G49" s="9"/>
    </row>
    <row r="50" spans="2:7" x14ac:dyDescent="0.35">
      <c r="B50" s="56" t="s">
        <v>25</v>
      </c>
      <c r="C50" s="58"/>
      <c r="D50" s="58"/>
      <c r="E50" s="58"/>
      <c r="F50" s="58"/>
      <c r="G50" s="58"/>
    </row>
    <row r="51" spans="2:7" ht="51.75" customHeight="1" x14ac:dyDescent="0.35">
      <c r="B51" s="57"/>
      <c r="C51" s="58"/>
      <c r="D51" s="58"/>
      <c r="E51" s="58"/>
      <c r="F51" s="58"/>
      <c r="G51" s="58"/>
    </row>
    <row r="52" spans="2:7" x14ac:dyDescent="0.35">
      <c r="B52" s="64"/>
      <c r="C52" s="64"/>
      <c r="D52" s="64"/>
      <c r="E52" s="64"/>
      <c r="F52" s="64"/>
      <c r="G52" s="64"/>
    </row>
    <row r="53" spans="2:7" x14ac:dyDescent="0.35">
      <c r="B53" s="59" t="s">
        <v>29</v>
      </c>
      <c r="C53" s="59"/>
      <c r="D53" s="59"/>
      <c r="E53" s="59"/>
      <c r="F53" s="59" t="s">
        <v>14</v>
      </c>
      <c r="G53" s="59"/>
    </row>
    <row r="54" spans="2:7" x14ac:dyDescent="0.35">
      <c r="B54" s="12" t="s">
        <v>15</v>
      </c>
      <c r="C54" s="60"/>
      <c r="D54" s="60"/>
      <c r="E54" s="60"/>
      <c r="F54" s="12" t="s">
        <v>16</v>
      </c>
      <c r="G54" s="9"/>
    </row>
    <row r="55" spans="2:7" x14ac:dyDescent="0.35">
      <c r="B55" s="12" t="s">
        <v>17</v>
      </c>
      <c r="C55" s="61"/>
      <c r="D55" s="61"/>
      <c r="E55" s="61"/>
      <c r="F55" s="12" t="s">
        <v>18</v>
      </c>
      <c r="G55" s="9"/>
    </row>
    <row r="56" spans="2:7" x14ac:dyDescent="0.35">
      <c r="B56" s="12" t="s">
        <v>19</v>
      </c>
      <c r="C56" s="62"/>
      <c r="D56" s="62"/>
      <c r="E56" s="62"/>
      <c r="F56" s="12" t="s">
        <v>20</v>
      </c>
      <c r="G56" s="9"/>
    </row>
    <row r="57" spans="2:7" ht="25" x14ac:dyDescent="0.35">
      <c r="B57" s="12" t="s">
        <v>21</v>
      </c>
      <c r="C57" s="10"/>
      <c r="D57" s="11" t="s">
        <v>22</v>
      </c>
      <c r="E57" s="10"/>
      <c r="F57" s="12" t="s">
        <v>23</v>
      </c>
      <c r="G57" s="9"/>
    </row>
    <row r="58" spans="2:7" x14ac:dyDescent="0.35">
      <c r="B58" s="63"/>
      <c r="C58" s="63"/>
      <c r="D58" s="63"/>
      <c r="E58" s="63"/>
      <c r="F58" s="12" t="s">
        <v>24</v>
      </c>
      <c r="G58" s="9"/>
    </row>
    <row r="59" spans="2:7" x14ac:dyDescent="0.35">
      <c r="B59" s="56" t="s">
        <v>25</v>
      </c>
      <c r="C59" s="58"/>
      <c r="D59" s="58"/>
      <c r="E59" s="58"/>
      <c r="F59" s="58"/>
      <c r="G59" s="58"/>
    </row>
    <row r="60" spans="2:7" ht="51.75" customHeight="1" x14ac:dyDescent="0.35">
      <c r="B60" s="57"/>
      <c r="C60" s="58"/>
      <c r="D60" s="58"/>
      <c r="E60" s="58"/>
      <c r="F60" s="58"/>
      <c r="G60" s="58"/>
    </row>
    <row r="61" spans="2:7" x14ac:dyDescent="0.35">
      <c r="B61" s="64"/>
      <c r="C61" s="64"/>
      <c r="D61" s="64"/>
      <c r="E61" s="64"/>
      <c r="F61" s="64"/>
      <c r="G61" s="64"/>
    </row>
    <row r="62" spans="2:7" x14ac:dyDescent="0.35">
      <c r="B62" s="59" t="s">
        <v>30</v>
      </c>
      <c r="C62" s="59"/>
      <c r="D62" s="59"/>
      <c r="E62" s="59"/>
      <c r="F62" s="59" t="s">
        <v>14</v>
      </c>
      <c r="G62" s="59"/>
    </row>
    <row r="63" spans="2:7" x14ac:dyDescent="0.35">
      <c r="B63" s="12" t="s">
        <v>15</v>
      </c>
      <c r="C63" s="60"/>
      <c r="D63" s="60"/>
      <c r="E63" s="60"/>
      <c r="F63" s="12" t="s">
        <v>16</v>
      </c>
      <c r="G63" s="9"/>
    </row>
    <row r="64" spans="2:7" x14ac:dyDescent="0.35">
      <c r="B64" s="12" t="s">
        <v>17</v>
      </c>
      <c r="C64" s="61"/>
      <c r="D64" s="61"/>
      <c r="E64" s="61"/>
      <c r="F64" s="12" t="s">
        <v>18</v>
      </c>
      <c r="G64" s="9"/>
    </row>
    <row r="65" spans="2:7" x14ac:dyDescent="0.35">
      <c r="B65" s="12" t="s">
        <v>19</v>
      </c>
      <c r="C65" s="62"/>
      <c r="D65" s="62"/>
      <c r="E65" s="62"/>
      <c r="F65" s="12" t="s">
        <v>20</v>
      </c>
      <c r="G65" s="9"/>
    </row>
    <row r="66" spans="2:7" ht="25" x14ac:dyDescent="0.35">
      <c r="B66" s="12" t="s">
        <v>21</v>
      </c>
      <c r="C66" s="10"/>
      <c r="D66" s="11" t="s">
        <v>22</v>
      </c>
      <c r="E66" s="10"/>
      <c r="F66" s="12" t="s">
        <v>23</v>
      </c>
      <c r="G66" s="9"/>
    </row>
    <row r="67" spans="2:7" x14ac:dyDescent="0.35">
      <c r="B67" s="63"/>
      <c r="C67" s="63"/>
      <c r="D67" s="63"/>
      <c r="E67" s="63"/>
      <c r="F67" s="12" t="s">
        <v>24</v>
      </c>
      <c r="G67" s="9"/>
    </row>
    <row r="68" spans="2:7" x14ac:dyDescent="0.35">
      <c r="B68" s="56" t="s">
        <v>25</v>
      </c>
      <c r="C68" s="58"/>
      <c r="D68" s="58"/>
      <c r="E68" s="58"/>
      <c r="F68" s="58"/>
      <c r="G68" s="58"/>
    </row>
    <row r="69" spans="2:7" ht="51.75" customHeight="1" x14ac:dyDescent="0.35">
      <c r="B69" s="57"/>
      <c r="C69" s="58"/>
      <c r="D69" s="58"/>
      <c r="E69" s="58"/>
      <c r="F69" s="58"/>
      <c r="G69" s="58"/>
    </row>
  </sheetData>
  <mergeCells count="74">
    <mergeCell ref="B2:G2"/>
    <mergeCell ref="C3:D3"/>
    <mergeCell ref="E3:G3"/>
    <mergeCell ref="C4:G4"/>
    <mergeCell ref="C5:D5"/>
    <mergeCell ref="E5:F5"/>
    <mergeCell ref="C6:D6"/>
    <mergeCell ref="E6:F6"/>
    <mergeCell ref="C7:D7"/>
    <mergeCell ref="E7:F7"/>
    <mergeCell ref="C8:D8"/>
    <mergeCell ref="E8:F8"/>
    <mergeCell ref="C9:D9"/>
    <mergeCell ref="E9:F9"/>
    <mergeCell ref="C10:D10"/>
    <mergeCell ref="E10:F10"/>
    <mergeCell ref="C11:D11"/>
    <mergeCell ref="E11:F11"/>
    <mergeCell ref="B25:G25"/>
    <mergeCell ref="B12:F12"/>
    <mergeCell ref="B15:G15"/>
    <mergeCell ref="C16:G16"/>
    <mergeCell ref="B17:E17"/>
    <mergeCell ref="F17:G17"/>
    <mergeCell ref="C18:E18"/>
    <mergeCell ref="C19:E19"/>
    <mergeCell ref="C20:E20"/>
    <mergeCell ref="B22:E22"/>
    <mergeCell ref="B23:B24"/>
    <mergeCell ref="C23:G24"/>
    <mergeCell ref="C36:E36"/>
    <mergeCell ref="B26:E26"/>
    <mergeCell ref="F26:G26"/>
    <mergeCell ref="C27:E27"/>
    <mergeCell ref="C28:E28"/>
    <mergeCell ref="C29:E29"/>
    <mergeCell ref="B31:E31"/>
    <mergeCell ref="B32:B33"/>
    <mergeCell ref="C32:G33"/>
    <mergeCell ref="B34:G34"/>
    <mergeCell ref="B35:E35"/>
    <mergeCell ref="F35:G35"/>
    <mergeCell ref="B49:E49"/>
    <mergeCell ref="C37:E37"/>
    <mergeCell ref="C38:E38"/>
    <mergeCell ref="B40:E40"/>
    <mergeCell ref="B41:B42"/>
    <mergeCell ref="C41:G42"/>
    <mergeCell ref="B43:G43"/>
    <mergeCell ref="B44:E44"/>
    <mergeCell ref="F44:G44"/>
    <mergeCell ref="C45:E45"/>
    <mergeCell ref="C46:E46"/>
    <mergeCell ref="C47:E47"/>
    <mergeCell ref="B61:G61"/>
    <mergeCell ref="B50:B51"/>
    <mergeCell ref="C50:G51"/>
    <mergeCell ref="B52:G52"/>
    <mergeCell ref="B53:E53"/>
    <mergeCell ref="F53:G53"/>
    <mergeCell ref="C54:E54"/>
    <mergeCell ref="C55:E55"/>
    <mergeCell ref="C56:E56"/>
    <mergeCell ref="B58:E58"/>
    <mergeCell ref="B59:B60"/>
    <mergeCell ref="C59:G60"/>
    <mergeCell ref="B68:B69"/>
    <mergeCell ref="C68:G69"/>
    <mergeCell ref="B62:E62"/>
    <mergeCell ref="F62:G62"/>
    <mergeCell ref="C63:E63"/>
    <mergeCell ref="C64:E64"/>
    <mergeCell ref="C65:E65"/>
    <mergeCell ref="B67:E67"/>
  </mergeCells>
  <hyperlinks>
    <hyperlink ref="G22" r:id="rId1" xr:uid="{04FBCAE8-4990-472F-8D69-196194914B16}"/>
  </hyperlinks>
  <pageMargins left="0.7" right="0.7" top="0.75" bottom="0.75" header="0.3" footer="0.3"/>
  <pageSetup scale="76" fitToHeight="8"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W3A6JUTVPN6F-187614228-140</_dlc_DocId>
    <_dlc_DocIdUrl xmlns="500343c0-af67-4d55-b6f3-a7838e163d14">
      <Url>https://osicagov.sharepoint.com/sites/CalSAWS_Procurement/_layouts/15/DocIdRedir.aspx?ID=W3A6JUTVPN6F-187614228-140</Url>
      <Description>W3A6JUTVPN6F-187614228-140</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922B410CF77FE469AB61BEA62932B86" ma:contentTypeVersion="3" ma:contentTypeDescription="Create a new document." ma:contentTypeScope="" ma:versionID="fd0a8cdccbed4d6420c4f16e28ef0140">
  <xsd:schema xmlns:xsd="http://www.w3.org/2001/XMLSchema" xmlns:xs="http://www.w3.org/2001/XMLSchema" xmlns:p="http://schemas.microsoft.com/office/2006/metadata/properties" xmlns:ns2="500343c0-af67-4d55-b6f3-a7838e163d14" xmlns:ns3="cc87809f-857c-4527-9b42-f77dcd525718" targetNamespace="http://schemas.microsoft.com/office/2006/metadata/properties" ma:root="true" ma:fieldsID="a6e20cb8bc32935bb79c033c6415301a" ns2:_="" ns3:_="">
    <xsd:import namespace="500343c0-af67-4d55-b6f3-a7838e163d14"/>
    <xsd:import namespace="cc87809f-857c-4527-9b42-f77dcd52571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c87809f-857c-4527-9b42-f77dcd52571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3378C97-F41D-4D8E-99E5-9698BB6C3BF4}">
  <ds:schemaRefs>
    <ds:schemaRef ds:uri="http://schemas.microsoft.com/sharepoint/v3/contenttype/forms"/>
  </ds:schemaRefs>
</ds:datastoreItem>
</file>

<file path=customXml/itemProps2.xml><?xml version="1.0" encoding="utf-8"?>
<ds:datastoreItem xmlns:ds="http://schemas.openxmlformats.org/officeDocument/2006/customXml" ds:itemID="{7FDB6148-65B8-4366-B003-841BD5F7C0E4}">
  <ds:schemaRefs>
    <ds:schemaRef ds:uri="http://schemas.microsoft.com/office/2006/metadata/properties"/>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purl.org/dc/elements/1.1/"/>
    <ds:schemaRef ds:uri="http://purl.org/dc/dcmitype/"/>
    <ds:schemaRef ds:uri="http://www.w3.org/XML/1998/namespace"/>
    <ds:schemaRef ds:uri="A1221B57-844F-423A-9A1F-EEDA604AF236"/>
  </ds:schemaRefs>
</ds:datastoreItem>
</file>

<file path=customXml/itemProps3.xml><?xml version="1.0" encoding="utf-8"?>
<ds:datastoreItem xmlns:ds="http://schemas.openxmlformats.org/officeDocument/2006/customXml" ds:itemID="{30795650-6CAB-4A40-90EF-AB2500D3D035}"/>
</file>

<file path=customXml/itemProps4.xml><?xml version="1.0" encoding="utf-8"?>
<ds:datastoreItem xmlns:ds="http://schemas.openxmlformats.org/officeDocument/2006/customXml" ds:itemID="{9FC8A118-E699-492E-921E-41ACFFF36141}"/>
</file>

<file path=customXml/itemProps5.xml><?xml version="1.0" encoding="utf-8"?>
<ds:datastoreItem xmlns:ds="http://schemas.openxmlformats.org/officeDocument/2006/customXml" ds:itemID="{CE5B3F5F-307C-4E04-8353-A168941A0A12}"/>
</file>

<file path=docMetadata/LabelInfo.xml><?xml version="1.0" encoding="utf-8"?>
<clbl:labelList xmlns:clbl="http://schemas.microsoft.com/office/2020/mipLabelMetadata">
  <clbl:label id="{18ccb024-1285-4f62-85fe-84f37911c5d6}" enabled="0" method="" siteId="{18ccb024-1285-4f62-85fe-84f37911c5d6}" removed="1"/>
  <clbl:label id="{f345bebf-0d71-4337-9281-24b941616c36}" enabled="0" method="" siteId="{f345bebf-0d71-4337-9281-24b941616c3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Form Instructions</vt:lpstr>
      <vt:lpstr>F1</vt:lpstr>
      <vt:lpstr>F2</vt:lpstr>
      <vt:lpstr>F3</vt:lpstr>
      <vt:lpstr>'F1'!Print_Area</vt:lpstr>
      <vt:lpstr>'F2'!Print_Area</vt:lpstr>
      <vt:lpstr>'F3'!Print_Area</vt:lpstr>
      <vt:lpstr>'Form 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2025-06-24T21:20:14Z</dcterms:created>
  <dcterms:modified xsi:type="dcterms:W3CDTF">2025-10-21T16:10:32Z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0x0101009922B410CF77FE469AB61BEA62932B86</vt:lpwstr>
  </property>
  <property fmtid="{D5CDD505-2E9C-101B-9397-08002B2CF9AE}" pid="3" name="_dlc_DocIdItemGuid">
    <vt:lpwstr>49ad9537-2aac-4273-bd26-9922b92954a6</vt:lpwstr>
  </property>
  <property fmtid="{D5CDD505-2E9C-101B-9397-08002B2CF9AE}" pid="4" name="_ExtendedDescription">
    <vt:lpwstr/>
  </property>
</Properties>
</file>